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USUARIO\Desktop\REQUISITOS TANQUES\DOCUMENTOS PODAS JARDINERIA\"/>
    </mc:Choice>
  </mc:AlternateContent>
  <xr:revisionPtr revIDLastSave="0" documentId="8_{63052C11-AAE9-4C30-AC6B-835C76063E50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Portada" sheetId="1" r:id="rId1"/>
    <sheet name="Criterios GTC45" sheetId="2" r:id="rId2"/>
    <sheet name="Matriz IPERC GTC45" sheetId="3" r:id="rId3"/>
    <sheet name="Resumen" sheetId="4" r:id="rId4"/>
    <sheet name="Plan de Acción" sheetId="5" r:id="rId5"/>
    <sheet name="EPP y Equipos" sheetId="6" r:id="rId6"/>
    <sheet name="Normatividad" sheetId="7" r:id="rId7"/>
  </sheets>
  <definedNames>
    <definedName name="_xlnm._FilterDatabase" localSheetId="2" hidden="1">'Matriz IPERC GTC45'!$A$5:$AF$50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6" i="4" l="1"/>
  <c r="E15" i="4"/>
  <c r="E14" i="4"/>
  <c r="E13" i="4"/>
  <c r="E12" i="4"/>
  <c r="E11" i="4"/>
  <c r="E10" i="4"/>
  <c r="E9" i="4"/>
  <c r="E8" i="4"/>
  <c r="E7" i="4"/>
  <c r="E6" i="4"/>
  <c r="E5" i="4"/>
  <c r="E4" i="4"/>
  <c r="B3" i="4"/>
  <c r="AE50" i="3"/>
  <c r="AD50" i="3"/>
  <c r="AF50" i="3" s="1"/>
  <c r="R50" i="3"/>
  <c r="U50" i="3" s="1"/>
  <c r="AE49" i="3"/>
  <c r="AD49" i="3"/>
  <c r="AF49" i="3" s="1"/>
  <c r="R49" i="3"/>
  <c r="U49" i="3" s="1"/>
  <c r="AE48" i="3"/>
  <c r="AF48" i="3" s="1"/>
  <c r="AD48" i="3"/>
  <c r="R48" i="3"/>
  <c r="U48" i="3" s="1"/>
  <c r="AE47" i="3"/>
  <c r="AD47" i="3"/>
  <c r="AF47" i="3" s="1"/>
  <c r="U47" i="3"/>
  <c r="W47" i="3" s="1"/>
  <c r="R47" i="3"/>
  <c r="S47" i="3" s="1"/>
  <c r="AE46" i="3"/>
  <c r="AD46" i="3"/>
  <c r="AF46" i="3" s="1"/>
  <c r="R46" i="3"/>
  <c r="U46" i="3" s="1"/>
  <c r="AE45" i="3"/>
  <c r="AF45" i="3" s="1"/>
  <c r="AD45" i="3"/>
  <c r="R45" i="3"/>
  <c r="U45" i="3" s="1"/>
  <c r="AE44" i="3"/>
  <c r="AD44" i="3"/>
  <c r="AF44" i="3" s="1"/>
  <c r="U44" i="3"/>
  <c r="W44" i="3" s="1"/>
  <c r="R44" i="3"/>
  <c r="S44" i="3" s="1"/>
  <c r="AE43" i="3"/>
  <c r="AD43" i="3"/>
  <c r="AF43" i="3" s="1"/>
  <c r="U43" i="3"/>
  <c r="W43" i="3" s="1"/>
  <c r="R43" i="3"/>
  <c r="S43" i="3" s="1"/>
  <c r="AE42" i="3"/>
  <c r="AF42" i="3" s="1"/>
  <c r="AD42" i="3"/>
  <c r="U42" i="3"/>
  <c r="W42" i="3" s="1"/>
  <c r="R42" i="3"/>
  <c r="S42" i="3" s="1"/>
  <c r="AE41" i="3"/>
  <c r="AD41" i="3"/>
  <c r="AF41" i="3" s="1"/>
  <c r="U41" i="3"/>
  <c r="W41" i="3" s="1"/>
  <c r="R41" i="3"/>
  <c r="S41" i="3" s="1"/>
  <c r="AE40" i="3"/>
  <c r="AD40" i="3"/>
  <c r="AF40" i="3" s="1"/>
  <c r="U40" i="3"/>
  <c r="W40" i="3" s="1"/>
  <c r="R40" i="3"/>
  <c r="S40" i="3" s="1"/>
  <c r="AE39" i="3"/>
  <c r="AF39" i="3" s="1"/>
  <c r="AD39" i="3"/>
  <c r="U39" i="3"/>
  <c r="W39" i="3" s="1"/>
  <c r="R39" i="3"/>
  <c r="S39" i="3" s="1"/>
  <c r="AE38" i="3"/>
  <c r="AD38" i="3"/>
  <c r="AF38" i="3" s="1"/>
  <c r="U38" i="3"/>
  <c r="W38" i="3" s="1"/>
  <c r="R38" i="3"/>
  <c r="S38" i="3" s="1"/>
  <c r="AE37" i="3"/>
  <c r="AD37" i="3"/>
  <c r="AF37" i="3" s="1"/>
  <c r="U37" i="3"/>
  <c r="W37" i="3" s="1"/>
  <c r="R37" i="3"/>
  <c r="S37" i="3" s="1"/>
  <c r="AE36" i="3"/>
  <c r="AF36" i="3" s="1"/>
  <c r="AD36" i="3"/>
  <c r="U36" i="3"/>
  <c r="W36" i="3" s="1"/>
  <c r="R36" i="3"/>
  <c r="S36" i="3" s="1"/>
  <c r="AE35" i="3"/>
  <c r="AD35" i="3"/>
  <c r="AF35" i="3" s="1"/>
  <c r="U35" i="3"/>
  <c r="W35" i="3" s="1"/>
  <c r="R35" i="3"/>
  <c r="S35" i="3" s="1"/>
  <c r="AE34" i="3"/>
  <c r="AD34" i="3"/>
  <c r="AF34" i="3" s="1"/>
  <c r="U34" i="3"/>
  <c r="W34" i="3" s="1"/>
  <c r="R34" i="3"/>
  <c r="S34" i="3" s="1"/>
  <c r="AE33" i="3"/>
  <c r="AF33" i="3" s="1"/>
  <c r="AD33" i="3"/>
  <c r="U33" i="3"/>
  <c r="W33" i="3" s="1"/>
  <c r="R33" i="3"/>
  <c r="S33" i="3" s="1"/>
  <c r="AE32" i="3"/>
  <c r="AD32" i="3"/>
  <c r="AF32" i="3" s="1"/>
  <c r="U32" i="3"/>
  <c r="W32" i="3" s="1"/>
  <c r="R32" i="3"/>
  <c r="S32" i="3" s="1"/>
  <c r="AE31" i="3"/>
  <c r="AD31" i="3"/>
  <c r="AF31" i="3" s="1"/>
  <c r="U31" i="3"/>
  <c r="W31" i="3" s="1"/>
  <c r="R31" i="3"/>
  <c r="S31" i="3" s="1"/>
  <c r="AE30" i="3"/>
  <c r="AF30" i="3" s="1"/>
  <c r="AD30" i="3"/>
  <c r="U30" i="3"/>
  <c r="W30" i="3" s="1"/>
  <c r="R30" i="3"/>
  <c r="S30" i="3" s="1"/>
  <c r="AE29" i="3"/>
  <c r="AD29" i="3"/>
  <c r="AF29" i="3" s="1"/>
  <c r="U29" i="3"/>
  <c r="W29" i="3" s="1"/>
  <c r="R29" i="3"/>
  <c r="S29" i="3" s="1"/>
  <c r="AE28" i="3"/>
  <c r="AD28" i="3"/>
  <c r="AF28" i="3" s="1"/>
  <c r="U28" i="3"/>
  <c r="W28" i="3" s="1"/>
  <c r="R28" i="3"/>
  <c r="S28" i="3" s="1"/>
  <c r="AE27" i="3"/>
  <c r="AF27" i="3" s="1"/>
  <c r="AD27" i="3"/>
  <c r="U27" i="3"/>
  <c r="W27" i="3" s="1"/>
  <c r="R27" i="3"/>
  <c r="S27" i="3" s="1"/>
  <c r="AE26" i="3"/>
  <c r="AD26" i="3"/>
  <c r="AF26" i="3" s="1"/>
  <c r="U26" i="3"/>
  <c r="W26" i="3" s="1"/>
  <c r="R26" i="3"/>
  <c r="S26" i="3" s="1"/>
  <c r="AE25" i="3"/>
  <c r="AD25" i="3"/>
  <c r="AF25" i="3" s="1"/>
  <c r="U25" i="3"/>
  <c r="W25" i="3" s="1"/>
  <c r="R25" i="3"/>
  <c r="S25" i="3" s="1"/>
  <c r="AE24" i="3"/>
  <c r="AF24" i="3" s="1"/>
  <c r="AD24" i="3"/>
  <c r="U24" i="3"/>
  <c r="W24" i="3" s="1"/>
  <c r="R24" i="3"/>
  <c r="S24" i="3" s="1"/>
  <c r="AE23" i="3"/>
  <c r="AD23" i="3"/>
  <c r="AF23" i="3" s="1"/>
  <c r="U23" i="3"/>
  <c r="W23" i="3" s="1"/>
  <c r="R23" i="3"/>
  <c r="S23" i="3" s="1"/>
  <c r="AE22" i="3"/>
  <c r="AD22" i="3"/>
  <c r="AF22" i="3" s="1"/>
  <c r="U22" i="3"/>
  <c r="W22" i="3" s="1"/>
  <c r="R22" i="3"/>
  <c r="S22" i="3" s="1"/>
  <c r="AE21" i="3"/>
  <c r="AF21" i="3" s="1"/>
  <c r="AD21" i="3"/>
  <c r="U21" i="3"/>
  <c r="W21" i="3" s="1"/>
  <c r="R21" i="3"/>
  <c r="S21" i="3" s="1"/>
  <c r="AE20" i="3"/>
  <c r="AD20" i="3"/>
  <c r="AF20" i="3" s="1"/>
  <c r="U20" i="3"/>
  <c r="W20" i="3" s="1"/>
  <c r="R20" i="3"/>
  <c r="S20" i="3" s="1"/>
  <c r="AE19" i="3"/>
  <c r="AD19" i="3"/>
  <c r="AF19" i="3" s="1"/>
  <c r="U19" i="3"/>
  <c r="W19" i="3" s="1"/>
  <c r="R19" i="3"/>
  <c r="S19" i="3" s="1"/>
  <c r="AE18" i="3"/>
  <c r="AF18" i="3" s="1"/>
  <c r="AD18" i="3"/>
  <c r="U18" i="3"/>
  <c r="W18" i="3" s="1"/>
  <c r="R18" i="3"/>
  <c r="S18" i="3" s="1"/>
  <c r="AE17" i="3"/>
  <c r="AD17" i="3"/>
  <c r="AF17" i="3" s="1"/>
  <c r="U17" i="3"/>
  <c r="W17" i="3" s="1"/>
  <c r="R17" i="3"/>
  <c r="S17" i="3" s="1"/>
  <c r="AE16" i="3"/>
  <c r="AD16" i="3"/>
  <c r="AF16" i="3" s="1"/>
  <c r="U16" i="3"/>
  <c r="W16" i="3" s="1"/>
  <c r="R16" i="3"/>
  <c r="S16" i="3" s="1"/>
  <c r="AE15" i="3"/>
  <c r="AF15" i="3" s="1"/>
  <c r="AD15" i="3"/>
  <c r="U15" i="3"/>
  <c r="W15" i="3" s="1"/>
  <c r="R15" i="3"/>
  <c r="S15" i="3" s="1"/>
  <c r="AE14" i="3"/>
  <c r="AD14" i="3"/>
  <c r="AF14" i="3" s="1"/>
  <c r="U14" i="3"/>
  <c r="W14" i="3" s="1"/>
  <c r="R14" i="3"/>
  <c r="S14" i="3" s="1"/>
  <c r="AE13" i="3"/>
  <c r="AD13" i="3"/>
  <c r="AF13" i="3" s="1"/>
  <c r="U13" i="3"/>
  <c r="W13" i="3" s="1"/>
  <c r="R13" i="3"/>
  <c r="S13" i="3" s="1"/>
  <c r="AE12" i="3"/>
  <c r="AF12" i="3" s="1"/>
  <c r="AD12" i="3"/>
  <c r="U12" i="3"/>
  <c r="W12" i="3" s="1"/>
  <c r="R12" i="3"/>
  <c r="S12" i="3" s="1"/>
  <c r="AE11" i="3"/>
  <c r="AD11" i="3"/>
  <c r="AF11" i="3" s="1"/>
  <c r="U11" i="3"/>
  <c r="W11" i="3" s="1"/>
  <c r="R11" i="3"/>
  <c r="S11" i="3" s="1"/>
  <c r="AE10" i="3"/>
  <c r="AD10" i="3"/>
  <c r="AF10" i="3" s="1"/>
  <c r="U10" i="3"/>
  <c r="W10" i="3" s="1"/>
  <c r="R10" i="3"/>
  <c r="S10" i="3" s="1"/>
  <c r="AE9" i="3"/>
  <c r="AF9" i="3" s="1"/>
  <c r="AD9" i="3"/>
  <c r="U9" i="3"/>
  <c r="W9" i="3" s="1"/>
  <c r="R9" i="3"/>
  <c r="S9" i="3" s="1"/>
  <c r="AE8" i="3"/>
  <c r="AD8" i="3"/>
  <c r="AF8" i="3" s="1"/>
  <c r="U8" i="3"/>
  <c r="W8" i="3" s="1"/>
  <c r="R8" i="3"/>
  <c r="S8" i="3" s="1"/>
  <c r="AE7" i="3"/>
  <c r="AD7" i="3"/>
  <c r="AF7" i="3" s="1"/>
  <c r="U7" i="3"/>
  <c r="W7" i="3" s="1"/>
  <c r="R7" i="3"/>
  <c r="S7" i="3" s="1"/>
  <c r="AE6" i="3"/>
  <c r="AF6" i="3" s="1"/>
  <c r="AD6" i="3"/>
  <c r="U6" i="3"/>
  <c r="W6" i="3" s="1"/>
  <c r="R6" i="3"/>
  <c r="S6" i="3" s="1"/>
  <c r="W48" i="3" l="1"/>
  <c r="V48" i="3"/>
  <c r="W45" i="3"/>
  <c r="V45" i="3"/>
  <c r="B4" i="4"/>
  <c r="W49" i="3"/>
  <c r="V49" i="3"/>
  <c r="B8" i="4"/>
  <c r="W46" i="3"/>
  <c r="B5" i="4" s="1"/>
  <c r="V46" i="3"/>
  <c r="W50" i="3"/>
  <c r="V50" i="3"/>
  <c r="V8" i="3"/>
  <c r="V11" i="3"/>
  <c r="V14" i="3"/>
  <c r="V17" i="3"/>
  <c r="V20" i="3"/>
  <c r="V23" i="3"/>
  <c r="V26" i="3"/>
  <c r="V29" i="3"/>
  <c r="V32" i="3"/>
  <c r="V35" i="3"/>
  <c r="V38" i="3"/>
  <c r="V41" i="3"/>
  <c r="V44" i="3"/>
  <c r="V47" i="3"/>
  <c r="B7" i="4"/>
  <c r="S46" i="3"/>
  <c r="S49" i="3"/>
  <c r="V7" i="3"/>
  <c r="V10" i="3"/>
  <c r="V13" i="3"/>
  <c r="V16" i="3"/>
  <c r="V19" i="3"/>
  <c r="V22" i="3"/>
  <c r="V25" i="3"/>
  <c r="V28" i="3"/>
  <c r="V31" i="3"/>
  <c r="V34" i="3"/>
  <c r="V37" i="3"/>
  <c r="V40" i="3"/>
  <c r="V43" i="3"/>
  <c r="S45" i="3"/>
  <c r="S48" i="3"/>
  <c r="V6" i="3"/>
  <c r="V9" i="3"/>
  <c r="V12" i="3"/>
  <c r="V15" i="3"/>
  <c r="V18" i="3"/>
  <c r="V21" i="3"/>
  <c r="V24" i="3"/>
  <c r="V27" i="3"/>
  <c r="V30" i="3"/>
  <c r="V33" i="3"/>
  <c r="V36" i="3"/>
  <c r="V39" i="3"/>
  <c r="V42" i="3"/>
  <c r="S50" i="3"/>
  <c r="B6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SGIN</author>
  </authors>
  <commentList>
    <comment ref="R5" authorId="0" shapeId="0" xr:uid="{00000000-0006-0000-0200-000001000000}">
      <text>
        <r>
          <rPr>
            <sz val="11"/>
            <color theme="1"/>
            <rFont val="Calibri"/>
            <family val="2"/>
            <scheme val="minor"/>
          </rPr>
          <t>NP = ND x NE</t>
        </r>
      </text>
    </comment>
    <comment ref="U5" authorId="0" shapeId="0" xr:uid="{00000000-0006-0000-0200-000002000000}">
      <text>
        <r>
          <rPr>
            <sz val="11"/>
            <color theme="1"/>
            <rFont val="Calibri"/>
            <family val="2"/>
            <scheme val="minor"/>
          </rPr>
          <t>NR inicial = NP x NC</t>
        </r>
      </text>
    </comment>
    <comment ref="AF5" authorId="0" shapeId="0" xr:uid="{00000000-0006-0000-0200-000003000000}">
      <text>
        <r>
          <rPr>
            <sz val="11"/>
            <color theme="1"/>
            <rFont val="Calibri"/>
            <family val="2"/>
            <scheme val="minor"/>
          </rPr>
          <t>NR residual = ND residual x NE residual x NC</t>
        </r>
      </text>
    </comment>
  </commentList>
</comments>
</file>

<file path=xl/sharedStrings.xml><?xml version="1.0" encoding="utf-8"?>
<sst xmlns="http://schemas.openxmlformats.org/spreadsheetml/2006/main" count="1314" uniqueCount="805">
  <si>
    <t>MATRIZ IPERC GTC 45 – SERVICIOS DE JARDINERÍA, PODA, CORTE DE CÉSPED Y MANTENIMIENTO DE ZONAS VERDES</t>
  </si>
  <si>
    <t>Empresa</t>
  </si>
  <si>
    <t>SGIN SERVICIO GLOBAL DE INGENIERÍA S.A.S.</t>
  </si>
  <si>
    <t>NIT</t>
  </si>
  <si>
    <t>901512205-9</t>
  </si>
  <si>
    <t>Representante legal</t>
  </si>
  <si>
    <t>MAYRA ALEJANDRA PENAGOS VERA</t>
  </si>
  <si>
    <t>C.C.</t>
  </si>
  <si>
    <t>1.020.827.748</t>
  </si>
  <si>
    <t>Contrato</t>
  </si>
  <si>
    <t>Contrato N.° 76009872026</t>
  </si>
  <si>
    <t>Objeto</t>
  </si>
  <si>
    <t>Servicios de jardinería, poda, corte de césped y mantenimiento de zonas verdes</t>
  </si>
  <si>
    <t>Ubicación</t>
  </si>
  <si>
    <t>Cali, Valle del Cauca</t>
  </si>
  <si>
    <t>Fecha</t>
  </si>
  <si>
    <t>30 de abril de 2026</t>
  </si>
  <si>
    <t>Metodología</t>
  </si>
  <si>
    <t>GTC 45 – Identificación de peligros, valoración de riesgos y determinación de controles</t>
  </si>
  <si>
    <t>Documento</t>
  </si>
  <si>
    <t>Soporte contractual para SG-SST, supervisión e interventoría</t>
  </si>
  <si>
    <t>Nota: La matriz debe socializarse antes del inicio de actividades y actualizarse si cambian frentes de trabajo, herramientas, sustancias, condiciones del área, personal o procedimientos. Se recomienda anexar actas de capacitación, entrega de EPP, inspecciones preoperacionales, permisos de trabajo en alturas cuando aplique y evidencias fotográficas.</t>
  </si>
  <si>
    <t>CRITERIOS DE VALORACIÓN – GTC 45</t>
  </si>
  <si>
    <t>Nivel de Deficiencia (ND)</t>
  </si>
  <si>
    <t>Nivel de Consecuencia (NC)</t>
  </si>
  <si>
    <t>Valor</t>
  </si>
  <si>
    <t>Interpretación</t>
  </si>
  <si>
    <t>Criterio</t>
  </si>
  <si>
    <t>Daño esperable</t>
  </si>
  <si>
    <t>10</t>
  </si>
  <si>
    <t>Muy Alto</t>
  </si>
  <si>
    <t>Controles inexistentes o ineficaces; condición peligrosa evidente.</t>
  </si>
  <si>
    <t>100</t>
  </si>
  <si>
    <t>Mortal / catastrófico</t>
  </si>
  <si>
    <t>Muerte, invalidez permanente, múltiples lesionados o daño grave.</t>
  </si>
  <si>
    <t>6</t>
  </si>
  <si>
    <t>Alto</t>
  </si>
  <si>
    <t>Controles insuficientes o parcialmente implementados.</t>
  </si>
  <si>
    <t>60</t>
  </si>
  <si>
    <t>Muy grave</t>
  </si>
  <si>
    <t>Lesión grave, incapacidad permanente parcial u hospitalización.</t>
  </si>
  <si>
    <t>2</t>
  </si>
  <si>
    <t>Medio</t>
  </si>
  <si>
    <t>Controles existentes, requieren mejora o seguimiento.</t>
  </si>
  <si>
    <t>25</t>
  </si>
  <si>
    <t>Grave</t>
  </si>
  <si>
    <t>Lesión con incapacidad temporal, fractura o atención médica.</t>
  </si>
  <si>
    <t>0</t>
  </si>
  <si>
    <t>Bajo</t>
  </si>
  <si>
    <t>Controles adecuados y eficaces.</t>
  </si>
  <si>
    <t>Leve</t>
  </si>
  <si>
    <t>Primeros auxilios o molestias reversibles.</t>
  </si>
  <si>
    <t>Nivel de Exposición (NE)</t>
  </si>
  <si>
    <t>Nivel de Riesgo (NR = ND x NE x NC)</t>
  </si>
  <si>
    <t>Rango</t>
  </si>
  <si>
    <t>Acción</t>
  </si>
  <si>
    <t>4</t>
  </si>
  <si>
    <t>Continua</t>
  </si>
  <si>
    <t>Exposición permanente o frecuente en la jornada.</t>
  </si>
  <si>
    <t>600–4000</t>
  </si>
  <si>
    <t>I – Muy Alto</t>
  </si>
  <si>
    <t>NO ACEPTABLE. No iniciar o suspender hasta intervenir.</t>
  </si>
  <si>
    <t>3</t>
  </si>
  <si>
    <t>Frecuente</t>
  </si>
  <si>
    <t>Exposición varias veces durante la jornada.</t>
  </si>
  <si>
    <t>150–599</t>
  </si>
  <si>
    <t>II – Alto</t>
  </si>
  <si>
    <t>NO ACEPTABLE / control inmediato.</t>
  </si>
  <si>
    <t>Ocasional</t>
  </si>
  <si>
    <t>Exposición ocasional durante la jornada o semana.</t>
  </si>
  <si>
    <t>40–149</t>
  </si>
  <si>
    <t>III – Medio</t>
  </si>
  <si>
    <t>MEJORABLE. Intervenir y hacer seguimiento.</t>
  </si>
  <si>
    <t>1</t>
  </si>
  <si>
    <t>Esporádica</t>
  </si>
  <si>
    <t>Exposición eventual.</t>
  </si>
  <si>
    <t>0–39</t>
  </si>
  <si>
    <t>IV – Bajo</t>
  </si>
  <si>
    <t>ACEPTABLE. Mantener controles.</t>
  </si>
  <si>
    <t>MATRIZ IPERC GTC 45 – JARDINERÍA, PODA, CORTE DE CÉSPED Y ZONAS VERDES</t>
  </si>
  <si>
    <t>Contrato N.° 76009872026 | SGIN SERVICIO GLOBAL DE INGENIERÍA S.A.S. | NIT 901512205-9 | Cali, Valle del Cauca | Fecha: 30 de abril de 2026</t>
  </si>
  <si>
    <t>IDENTIFICACIÓN DEL PELIGRO</t>
  </si>
  <si>
    <t>CONTROLES EXISTENTES</t>
  </si>
  <si>
    <t>VALORACIÓN INICIAL GTC 45</t>
  </si>
  <si>
    <t>CONTROLES ADICIONALES / PLAN DE INTERVENCIÓN</t>
  </si>
  <si>
    <t>VALORACIÓN RESIDUAL</t>
  </si>
  <si>
    <t>ID</t>
  </si>
  <si>
    <t>Proceso</t>
  </si>
  <si>
    <t>Frente / Área</t>
  </si>
  <si>
    <t>Actividad</t>
  </si>
  <si>
    <t>Tarea específica</t>
  </si>
  <si>
    <t>Rutinaria</t>
  </si>
  <si>
    <t>Clasificación peligro</t>
  </si>
  <si>
    <t>Descripción del peligro</t>
  </si>
  <si>
    <t>Fuente generadora</t>
  </si>
  <si>
    <t>Efectos posibles</t>
  </si>
  <si>
    <t>Personal expuesto</t>
  </si>
  <si>
    <t>Peor consecuencia</t>
  </si>
  <si>
    <t>Fuente</t>
  </si>
  <si>
    <t>Individuo</t>
  </si>
  <si>
    <t>ND</t>
  </si>
  <si>
    <t>NE</t>
  </si>
  <si>
    <t>NP</t>
  </si>
  <si>
    <t>Interp. NP</t>
  </si>
  <si>
    <t>NC</t>
  </si>
  <si>
    <t>NR inicial</t>
  </si>
  <si>
    <t>Interp. NR</t>
  </si>
  <si>
    <t>Aceptabilidad</t>
  </si>
  <si>
    <t>Eliminación</t>
  </si>
  <si>
    <t>Sustitución</t>
  </si>
  <si>
    <t>Control ingeniería</t>
  </si>
  <si>
    <t>Control administrativo</t>
  </si>
  <si>
    <t>EPP requerido</t>
  </si>
  <si>
    <t>Evidencia / Plan de acción</t>
  </si>
  <si>
    <t>ND residual</t>
  </si>
  <si>
    <t>NE residual</t>
  </si>
  <si>
    <t>NR residual</t>
  </si>
  <si>
    <t>JR-001</t>
  </si>
  <si>
    <t>Jardinería</t>
  </si>
  <si>
    <t>Alistamiento</t>
  </si>
  <si>
    <t>Planeación del servicio</t>
  </si>
  <si>
    <t>Inspección inicial del área</t>
  </si>
  <si>
    <t>S</t>
  </si>
  <si>
    <t>Locativo</t>
  </si>
  <si>
    <t>Huecos, desniveles, vidrios, elementos cortopunzantes u obstáculos no identificados</t>
  </si>
  <si>
    <t>Áreas verdes e infraestructura existente</t>
  </si>
  <si>
    <t>Caídas al mismo nivel, cortaduras, golpes</t>
  </si>
  <si>
    <t>Operarios / supervisor</t>
  </si>
  <si>
    <t>Fractura o herida profunda</t>
  </si>
  <si>
    <t>Inspección visual</t>
  </si>
  <si>
    <t>Señalización inicial</t>
  </si>
  <si>
    <t>Botas de seguridad</t>
  </si>
  <si>
    <t>No iniciar actividad si existe condición insegura crítica; retirar obstáculos, terceros o fuentes de peligro controlables.</t>
  </si>
  <si>
    <t>Usar herramienta de menor riesgo cuando sea viable y sustituir equipos defectuosos inmediatamente.</t>
  </si>
  <si>
    <t>Guardas, aislamiento físico, conos/cintas, mantenimiento preventivo, kit antiderrames, control de energía y herramientas en buen estado.</t>
  </si>
  <si>
    <t>Recorrido previo, registro fotográfico y acta de condiciones antes de iniciar.</t>
  </si>
  <si>
    <t>Casco, gafas/careta, guantes según riesgo, botas, protección auditiva, ropa manga larga y respirador cuando aplique.</t>
  </si>
  <si>
    <t>Evidencia: inspección preoperacional, acta de capacitación, entrega de EPP, permiso de trabajo si aplica, reporte fotográfico y cierre de hallazgos.</t>
  </si>
  <si>
    <t>JR-002</t>
  </si>
  <si>
    <t>Señalización y aislamiento</t>
  </si>
  <si>
    <t>Delimitar área de trabajo</t>
  </si>
  <si>
    <t>Público / Locativo</t>
  </si>
  <si>
    <t>Ingreso de terceros, funcionarios o usuarios al área de poda, guadaña o caída de ramas</t>
  </si>
  <si>
    <t>Circulación peatonal cercana</t>
  </si>
  <si>
    <t>Golpes por proyección de objetos, caída de ramas o interferencias</t>
  </si>
  <si>
    <t>Operarios / terceros</t>
  </si>
  <si>
    <t>Lesión grave a tercero</t>
  </si>
  <si>
    <t>N/A</t>
  </si>
  <si>
    <t>Cinta, conos, avisos preventivos</t>
  </si>
  <si>
    <t>Chaleco reflectivo</t>
  </si>
  <si>
    <t>Instalar perímetro de seguridad, avisos preventivos y control de acceso.</t>
  </si>
  <si>
    <t>JR-003</t>
  </si>
  <si>
    <t>Transporte</t>
  </si>
  <si>
    <t>Movilización interna</t>
  </si>
  <si>
    <t>Cargue y descargue de herramientas, residuos y equipos</t>
  </si>
  <si>
    <t>Biomecánico</t>
  </si>
  <si>
    <t>Manipulación manual de guadañas, podadoras, combustible, escaleras y residuos</t>
  </si>
  <si>
    <t>Carga manual</t>
  </si>
  <si>
    <t>Lumbalgias, esguinces, golpes y atrapamientos</t>
  </si>
  <si>
    <t>Operarios</t>
  </si>
  <si>
    <t>Lesión osteomuscular con incapacidad</t>
  </si>
  <si>
    <t>Ruta despejada</t>
  </si>
  <si>
    <t>Guantes y botas</t>
  </si>
  <si>
    <t>Capacitar en levantamiento seguro; usar carretilla o apoyo de dos personas.</t>
  </si>
  <si>
    <t>JR-004</t>
  </si>
  <si>
    <t>Desplazamiento vehicular</t>
  </si>
  <si>
    <t>Traslado de cuadrilla y equipos</t>
  </si>
  <si>
    <t>Tránsito</t>
  </si>
  <si>
    <t>Accidente de tránsito en desplazamiento hacia sedes o centros zonales</t>
  </si>
  <si>
    <t>Vehículo / vía pública</t>
  </si>
  <si>
    <t>Trauma, lesiones múltiples, muerte</t>
  </si>
  <si>
    <t>Conductor / operarios</t>
  </si>
  <si>
    <t>Muerte</t>
  </si>
  <si>
    <t>Revisión preoperacional</t>
  </si>
  <si>
    <t>Cumplimiento normas tránsito</t>
  </si>
  <si>
    <t>Cinturón de seguridad</t>
  </si>
  <si>
    <t>Verificar SOAT, técnico-mecánica, licencia del conductor, estado del vehículo y plan de ruta.</t>
  </si>
  <si>
    <t>JR-005</t>
  </si>
  <si>
    <t>Corte de césped</t>
  </si>
  <si>
    <t>Guadaña</t>
  </si>
  <si>
    <t>Operación de guadaña en zonas verdes</t>
  </si>
  <si>
    <t>Mecánico</t>
  </si>
  <si>
    <t>Proyección de piedras, ramas, partículas o residuos por disco/nylon de guadaña</t>
  </si>
  <si>
    <t>Equipo rotativo</t>
  </si>
  <si>
    <t>Lesiones oculares, cortaduras, golpes a terceros</t>
  </si>
  <si>
    <t>Operario / terceros</t>
  </si>
  <si>
    <t>Lesión ocular grave</t>
  </si>
  <si>
    <t>Guardas del equipo</t>
  </si>
  <si>
    <t>Aislamiento del área</t>
  </si>
  <si>
    <t>Careta, gafas, guantes y botas</t>
  </si>
  <si>
    <t>Revisión preoperacional, distancia mínima y uso obligatorio de careta facial completa.</t>
  </si>
  <si>
    <t>JR-006</t>
  </si>
  <si>
    <t>Contacto con cuchilla, disco o nylon</t>
  </si>
  <si>
    <t>Contacto accidental con elemento cortante durante operación, limpieza o cambio de accesorio</t>
  </si>
  <si>
    <t>Cortes profundos, amputación, heridas graves</t>
  </si>
  <si>
    <t>Operario</t>
  </si>
  <si>
    <t>Amputación</t>
  </si>
  <si>
    <t>Guardas</t>
  </si>
  <si>
    <t>Bloqueo del equipo durante mantenimiento</t>
  </si>
  <si>
    <t>Guantes anticorte, botas</t>
  </si>
  <si>
    <t>Apagar equipo antes de intervenir; prohibir retiro de guardas; capacitación específica.</t>
  </si>
  <si>
    <t>JR-007</t>
  </si>
  <si>
    <t>Guadaña / podadora</t>
  </si>
  <si>
    <t>Exposición a ruido continuo</t>
  </si>
  <si>
    <t>Físico</t>
  </si>
  <si>
    <t>Ruido generado por equipos motorizados durante jornadas prolongadas</t>
  </si>
  <si>
    <t>Motor combustión</t>
  </si>
  <si>
    <t>Hipoacusia, cefalea, fatiga</t>
  </si>
  <si>
    <t>Pérdida auditiva</t>
  </si>
  <si>
    <t>Mantenimiento equipo</t>
  </si>
  <si>
    <t>Rotación de tareas</t>
  </si>
  <si>
    <t>Protectores auditivos</t>
  </si>
  <si>
    <t>Uso de protección auditiva tipo copa o inserción; limitar tiempos de exposición.</t>
  </si>
  <si>
    <t>JR-008</t>
  </si>
  <si>
    <t>Vibración mano-brazo</t>
  </si>
  <si>
    <t>Vibración transmitida por herramientas motorizadas</t>
  </si>
  <si>
    <t>Equipo motorizado</t>
  </si>
  <si>
    <t>Trastornos músculo-esqueléticos, adormecimiento</t>
  </si>
  <si>
    <t>Lesión crónica mano/brazo</t>
  </si>
  <si>
    <t>Mantenimiento</t>
  </si>
  <si>
    <t>Pausas activas</t>
  </si>
  <si>
    <t>Guantes antivibración si aplica</t>
  </si>
  <si>
    <t>Rotación de tareas, pausas programadas y verificación de empuñaduras.</t>
  </si>
  <si>
    <t>JR-009</t>
  </si>
  <si>
    <t>Poda baja</t>
  </si>
  <si>
    <t>Tijeras, machete, serrucho</t>
  </si>
  <si>
    <t>Uso de herramientas manuales cortantes</t>
  </si>
  <si>
    <t>Cortes por contacto con filos durante poda, desrame o limpieza</t>
  </si>
  <si>
    <t>Herramientas manuales</t>
  </si>
  <si>
    <t>Heridas, laceraciones, incapacidad</t>
  </si>
  <si>
    <t>Herida profunda</t>
  </si>
  <si>
    <t>Herramienta en buen estado</t>
  </si>
  <si>
    <t>Orden y distancia segura</t>
  </si>
  <si>
    <t>Guantes anticorte y gafas</t>
  </si>
  <si>
    <t>Inspección de filo, empuñadura y técnica de corte fuera de línea corporal.</t>
  </si>
  <si>
    <t>JR-010</t>
  </si>
  <si>
    <t>Poda de árboles</t>
  </si>
  <si>
    <t>Motosierra</t>
  </si>
  <si>
    <t>Operación de motosierra</t>
  </si>
  <si>
    <t>N</t>
  </si>
  <si>
    <t>Contacto con cadena, rebote de motosierra o pérdida de control</t>
  </si>
  <si>
    <t>Amputación, trauma severo, muerte</t>
  </si>
  <si>
    <t>Freno cadena / mantenimiento</t>
  </si>
  <si>
    <t>Área aislada</t>
  </si>
  <si>
    <t>Casco, careta, guantes, botas, protección auditiva</t>
  </si>
  <si>
    <t>Solo personal competente; revisión preoperacional; técnica de corte; freno operativo.</t>
  </si>
  <si>
    <t>JR-011</t>
  </si>
  <si>
    <t>Reabastecimiento de combustible</t>
  </si>
  <si>
    <t>Químico / Incendio</t>
  </si>
  <si>
    <t>Manipulación de gasolina/mezcla cerca de fuentes de ignición o motor caliente</t>
  </si>
  <si>
    <t>Combustible</t>
  </si>
  <si>
    <t>Quemaduras, incendio, intoxicación</t>
  </si>
  <si>
    <t>Quemadura grave</t>
  </si>
  <si>
    <t>Envase rotulado</t>
  </si>
  <si>
    <t>No fumar / zona ventilada</t>
  </si>
  <si>
    <t>Guantes nitrilo, gafas</t>
  </si>
  <si>
    <t>Reabastecer con motor apagado y frío; kit antiderrame; extintor cercano.</t>
  </si>
  <si>
    <t>JR-012</t>
  </si>
  <si>
    <t>Poda en altura</t>
  </si>
  <si>
    <t>Escalera / árbol</t>
  </si>
  <si>
    <t>Trabajo a diferente nivel</t>
  </si>
  <si>
    <t>Trabajo en alturas</t>
  </si>
  <si>
    <t>Caída desde escalera, árbol, plataforma o estructura durante poda</t>
  </si>
  <si>
    <t>Altura superior a 2 m</t>
  </si>
  <si>
    <t>Muerte, fractura, trauma craneoencefálico</t>
  </si>
  <si>
    <t>Escalera certificada</t>
  </si>
  <si>
    <t>Permiso de trabajo / área aislada</t>
  </si>
  <si>
    <t>Arnés, eslinga, casco con barbuquejo</t>
  </si>
  <si>
    <t>Aplicar programa de protección contra caídas, permiso de trabajo y personal certificado.</t>
  </si>
  <si>
    <t>JR-013</t>
  </si>
  <si>
    <t>Corte de ramas</t>
  </si>
  <si>
    <t>Caída de ramas o material vegetal</t>
  </si>
  <si>
    <t>Ramas caen sobre operarios, terceros, vehículos, techos o redes</t>
  </si>
  <si>
    <t>Árbol / ramas</t>
  </si>
  <si>
    <t>Golpes, fracturas, daños a propiedad</t>
  </si>
  <si>
    <t>Trauma grave</t>
  </si>
  <si>
    <t>Área de exclusión</t>
  </si>
  <si>
    <t>Casco, gafas, botas</t>
  </si>
  <si>
    <t>Amarre/control de ramas, vigía en tierra, señalización y prohibición de paso.</t>
  </si>
  <si>
    <t>JR-014</t>
  </si>
  <si>
    <t>Poda cercana a redes</t>
  </si>
  <si>
    <t>Contacto con líneas eléctricas</t>
  </si>
  <si>
    <t>Eléctrico</t>
  </si>
  <si>
    <t>Proximidad o contacto de ramas/herramientas con redes eléctricas aéreas</t>
  </si>
  <si>
    <t>Red eléctrica</t>
  </si>
  <si>
    <t>Electrocución, quemaduras, muerte</t>
  </si>
  <si>
    <t>Distancia de seguridad / gestión con operador red</t>
  </si>
  <si>
    <t>Guantes dieléctricos si aplica</t>
  </si>
  <si>
    <t>No intervenir cerca de redes energizadas sin autorización; solicitar apoyo del operador de red.</t>
  </si>
  <si>
    <t>JR-015</t>
  </si>
  <si>
    <t>Poda / limpieza</t>
  </si>
  <si>
    <t>Retiro de ramas</t>
  </si>
  <si>
    <t>Atrapamiento o golpe por troncos/ramas</t>
  </si>
  <si>
    <t>Manipulación de material vegetal pesado o inestable</t>
  </si>
  <si>
    <t>Ramas / troncos</t>
  </si>
  <si>
    <t>Contusiones, fracturas, atrapamientos</t>
  </si>
  <si>
    <t>Fractura</t>
  </si>
  <si>
    <t>Trabajo en equipo</t>
  </si>
  <si>
    <t>Guantes, botas puntera</t>
  </si>
  <si>
    <t>Corte por secciones, ayuda mecánica y comunicación entre operarios.</t>
  </si>
  <si>
    <t>JR-016</t>
  </si>
  <si>
    <t>Zonas verdes</t>
  </si>
  <si>
    <t>Deshierbe manual</t>
  </si>
  <si>
    <t>Contacto con espinas, plantas irritantes o alérgenos</t>
  </si>
  <si>
    <t>Biológico / Químico</t>
  </si>
  <si>
    <t>Exposición a plantas urticantes, espinas, hongos o material alergénico</t>
  </si>
  <si>
    <t>Vegetación</t>
  </si>
  <si>
    <t>Dermatitis, alergias, heridas</t>
  </si>
  <si>
    <t>Reacción alérgica severa</t>
  </si>
  <si>
    <t>Identificación de especies</t>
  </si>
  <si>
    <t>Guantes manga larga, camisa manga larga</t>
  </si>
  <si>
    <t>Capacitar en identificación de plantas riesgosas; botiquín y lavado de manos.</t>
  </si>
  <si>
    <t>JR-017</t>
  </si>
  <si>
    <t>Deshierbe / limpieza</t>
  </si>
  <si>
    <t>Presencia de animales ponzoñosos</t>
  </si>
  <si>
    <t>Biológico</t>
  </si>
  <si>
    <t>Picaduras o mordeduras de serpientes, abejas, avispas, arañas o roedores</t>
  </si>
  <si>
    <t>Fauna en zonas verdes</t>
  </si>
  <si>
    <t>Intoxicación, anafilaxia, infección</t>
  </si>
  <si>
    <t>Muerte por anafilaxia o veneno</t>
  </si>
  <si>
    <t>Inspección previa</t>
  </si>
  <si>
    <t>Orden del área</t>
  </si>
  <si>
    <t>Botas caña alta, guantes</t>
  </si>
  <si>
    <t>Inspección antes de intervenir; protocolo de emergencia y ruta médica.</t>
  </si>
  <si>
    <t>JR-018</t>
  </si>
  <si>
    <t>Fertilización</t>
  </si>
  <si>
    <t>Aplicación de fertilizantes</t>
  </si>
  <si>
    <t>Contacto químico con fertilizantes o enmiendas</t>
  </si>
  <si>
    <t>Químico</t>
  </si>
  <si>
    <t>Irritación dérmica, ocular o inhalatoria por productos usados</t>
  </si>
  <si>
    <t>Producto químico</t>
  </si>
  <si>
    <t>Dermatitis, intoxicación, lesión ocular</t>
  </si>
  <si>
    <t>Intoxicación severa</t>
  </si>
  <si>
    <t>Producto rotulado</t>
  </si>
  <si>
    <t>Fichas SDS disponibles</t>
  </si>
  <si>
    <t>Guantes nitrilo, gafas, respirador si aplica</t>
  </si>
  <si>
    <t>Revisión de SDS, dosificación, almacenamiento rotulado y capacitación.</t>
  </si>
  <si>
    <t>JR-019</t>
  </si>
  <si>
    <t>Control maleza</t>
  </si>
  <si>
    <t>Uso eventual de herbicida</t>
  </si>
  <si>
    <t>Exposición a sustancias químicas</t>
  </si>
  <si>
    <t>Inhalación, contacto o salpicadura de herbicidas/pesticidas si son autorizados</t>
  </si>
  <si>
    <t>Sustancia química</t>
  </si>
  <si>
    <t>Intoxicación, quemaduras, daño ambiental</t>
  </si>
  <si>
    <t>Operario / ambiente</t>
  </si>
  <si>
    <t>Solo si está autorizado</t>
  </si>
  <si>
    <t>Aplicación controlada</t>
  </si>
  <si>
    <t>Respirador, guantes nitrilo, gafas, overol</t>
  </si>
  <si>
    <t>No aplicar sin autorización; ficha técnica, SDS, registro y gestión de envases.</t>
  </si>
  <si>
    <t>JR-020</t>
  </si>
  <si>
    <t>Riego</t>
  </si>
  <si>
    <t>Uso de mangueras y agua</t>
  </si>
  <si>
    <t>Superficies húmedas y resbalosas</t>
  </si>
  <si>
    <t>Caídas al mismo nivel por pisos mojados, barro o mangueras atravesadas</t>
  </si>
  <si>
    <t>Agua / mangueras</t>
  </si>
  <si>
    <t>Esguinces, golpes, fracturas</t>
  </si>
  <si>
    <t>Señalización</t>
  </si>
  <si>
    <t>Botas antideslizantes</t>
  </si>
  <si>
    <t>Ordenar mangueras, señalizar zona húmeda y controlar tránsito peatonal.</t>
  </si>
  <si>
    <t>JR-021</t>
  </si>
  <si>
    <t>Labores exteriores</t>
  </si>
  <si>
    <t>Jornada bajo sol</t>
  </si>
  <si>
    <t>Radiación solar, calor y deshidratación</t>
  </si>
  <si>
    <t>Exposición prolongada a radiación UV y altas temperaturas</t>
  </si>
  <si>
    <t>Sol / clima</t>
  </si>
  <si>
    <t>Golpe de calor, insolación, quemaduras</t>
  </si>
  <si>
    <t>Golpe de calor grave</t>
  </si>
  <si>
    <t>Pausas bajo sombra</t>
  </si>
  <si>
    <t>Bloqueador, gorra, hidratación</t>
  </si>
  <si>
    <t>Plan de hidratación, pausas activas y horarios de menor radiación.</t>
  </si>
  <si>
    <t>JR-022</t>
  </si>
  <si>
    <t>Trabajo con lluvia o tormenta</t>
  </si>
  <si>
    <t>Condiciones climáticas adversas</t>
  </si>
  <si>
    <t>Físico / Natural</t>
  </si>
  <si>
    <t>Lluvia, descargas atmosféricas, vientos fuertes o tormentas durante poda</t>
  </si>
  <si>
    <t>Clima</t>
  </si>
  <si>
    <t>Caídas, electrocución por rayo, caída de ramas</t>
  </si>
  <si>
    <t>Monitoreo visual</t>
  </si>
  <si>
    <t>Suspensión por tormenta</t>
  </si>
  <si>
    <t>Impermeable, botas</t>
  </si>
  <si>
    <t>Suspender actividades en lluvia intensa, tormenta eléctrica o vientos fuertes.</t>
  </si>
  <si>
    <t>JR-023</t>
  </si>
  <si>
    <t>Aseo y recolección</t>
  </si>
  <si>
    <t>Barrido y embolsado</t>
  </si>
  <si>
    <t>Polvo, material particulado y bioaerosoles</t>
  </si>
  <si>
    <t>Físico / Biológico</t>
  </si>
  <si>
    <t>Inhalación de polvo, esporas, material orgánico en descomposición</t>
  </si>
  <si>
    <t>Residuos y suelo</t>
  </si>
  <si>
    <t>Irritación respiratoria, alergias</t>
  </si>
  <si>
    <t>Crisis respiratoria</t>
  </si>
  <si>
    <t>Humedecer si aplica</t>
  </si>
  <si>
    <t>Tapabocas/respirador, gafas</t>
  </si>
  <si>
    <t>Evitar barrido en seco excesivo; protección respiratoria según exposición.</t>
  </si>
  <si>
    <t>JR-024</t>
  </si>
  <si>
    <t>Manejo residuos</t>
  </si>
  <si>
    <t>Recolección orgánicos</t>
  </si>
  <si>
    <t>Contacto con residuos contaminados</t>
  </si>
  <si>
    <t>Contacto con residuos orgánicos, excrementos, agujas, vidrios o basura mezclada</t>
  </si>
  <si>
    <t>Residuos</t>
  </si>
  <si>
    <t>Infección, cortadura, punción</t>
  </si>
  <si>
    <t>Infección grave</t>
  </si>
  <si>
    <t>Bolsas / contenedores</t>
  </si>
  <si>
    <t>Separación y disposición adecuada</t>
  </si>
  <si>
    <t>Guantes resistentes, botas, gafas</t>
  </si>
  <si>
    <t>No compactar bolsas con manos; inspección visual; disposición autorizada.</t>
  </si>
  <si>
    <t>JR-025</t>
  </si>
  <si>
    <t>Traslado material vegetal</t>
  </si>
  <si>
    <t>Sobreesfuerzo y posturas forzadas</t>
  </si>
  <si>
    <t>Cargue de bolsas, ramas, troncos y postura inclinada repetitiva</t>
  </si>
  <si>
    <t>Carga física</t>
  </si>
  <si>
    <t>Lumbalgia, tendinitis, fatiga</t>
  </si>
  <si>
    <t>Lesión incapacitante</t>
  </si>
  <si>
    <t>Guantes, faja solo si evaluación lo define</t>
  </si>
  <si>
    <t>Pausas activas, trabajo en parejas y uso de carretilla.</t>
  </si>
  <si>
    <t>JR-026</t>
  </si>
  <si>
    <t>Mantenimiento equipos</t>
  </si>
  <si>
    <t>Limpieza y cambio de accesorios</t>
  </si>
  <si>
    <t>Arranque inesperado del equipo</t>
  </si>
  <si>
    <t>Equipo encendido accidentalmente durante limpieza, ajuste o cambio de nylon/disco</t>
  </si>
  <si>
    <t>Cortes, amputación, golpes</t>
  </si>
  <si>
    <t>Apagado y desconexión</t>
  </si>
  <si>
    <t>Guantes anticorte</t>
  </si>
  <si>
    <t>Bloqueo operativo: motor apagado, bujía desconectada y equipo estable.</t>
  </si>
  <si>
    <t>JR-027</t>
  </si>
  <si>
    <t>Revisión de herramientas</t>
  </si>
  <si>
    <t>Herramientas defectuosas</t>
  </si>
  <si>
    <t>Mangos sueltos, discos fisurados, protectores ausentes o cuchillas deterioradas</t>
  </si>
  <si>
    <t>Herramientas/equipos</t>
  </si>
  <si>
    <t>Cortes, golpes, proyección de partes</t>
  </si>
  <si>
    <t>Lesión grave</t>
  </si>
  <si>
    <t>Formato preoperacional</t>
  </si>
  <si>
    <t>EPP según equipo</t>
  </si>
  <si>
    <t>Formato diario de inspección; retirar de servicio equipos no conformes.</t>
  </si>
  <si>
    <t>JR-028</t>
  </si>
  <si>
    <t>Uso electricidad</t>
  </si>
  <si>
    <t>Extensiones / equipos eléctricos</t>
  </si>
  <si>
    <t>Contacto eléctrico</t>
  </si>
  <si>
    <t>Uso de podadoras/cortasetos eléctricos, extensiones en humedad o cables defectuosos</t>
  </si>
  <si>
    <t>Energía eléctrica</t>
  </si>
  <si>
    <t>Electrocución, quemaduras</t>
  </si>
  <si>
    <t>Inspección cables / no usar con lluvia</t>
  </si>
  <si>
    <t>Guantes dieléctricos si aplica, botas</t>
  </si>
  <si>
    <t>Usar protección diferencial; evitar humedad; retirar cables dañados.</t>
  </si>
  <si>
    <t>JR-029</t>
  </si>
  <si>
    <t>Orden y aseo</t>
  </si>
  <si>
    <t>Herramientas en el suelo</t>
  </si>
  <si>
    <t>Tropiezos y caídas</t>
  </si>
  <si>
    <t>Herramientas, cables, mangueras o ramas obstruyen paso</t>
  </si>
  <si>
    <t>Área de trabajo</t>
  </si>
  <si>
    <t>Caídas, golpes, esguinces</t>
  </si>
  <si>
    <t>Delimitación y orden</t>
  </si>
  <si>
    <t>Mantener zona ordenada, rutas libres y acopio definido.</t>
  </si>
  <si>
    <t>JR-030</t>
  </si>
  <si>
    <t>Vía/parqueadero</t>
  </si>
  <si>
    <t>Corte cerca de circulación vehicular</t>
  </si>
  <si>
    <t>Atropellamiento o colisión</t>
  </si>
  <si>
    <t>Vehículos circulan cerca del frente de guadaña, poda o recolección</t>
  </si>
  <si>
    <t>Vehículos</t>
  </si>
  <si>
    <t>Trauma grave, muerte</t>
  </si>
  <si>
    <t>Conos / cierre parcial</t>
  </si>
  <si>
    <t>Chaleco reflectivo, casco</t>
  </si>
  <si>
    <t>Plan de manejo de tránsito básico, vigía y señalización reflectiva.</t>
  </si>
  <si>
    <t>JR-031</t>
  </si>
  <si>
    <t>Zonas institucionales</t>
  </si>
  <si>
    <t>Interacción con usuarios/funcionarios</t>
  </si>
  <si>
    <t>Interferencia de terceros</t>
  </si>
  <si>
    <t>Público / Psicosocial</t>
  </si>
  <si>
    <t>Usuarios, niños, comunidad o funcionarios ingresan al área de trabajo</t>
  </si>
  <si>
    <t>Entorno institucional</t>
  </si>
  <si>
    <t>Lesión a terceros, reclamos, incidentes</t>
  </si>
  <si>
    <t>Avisos y delimitación</t>
  </si>
  <si>
    <t>Chaleco visible</t>
  </si>
  <si>
    <t>Coordinar horarios con supervisor, cerrar áreas y comunicar actividades.</t>
  </si>
  <si>
    <t>JR-032</t>
  </si>
  <si>
    <t>Labores repetitivas</t>
  </si>
  <si>
    <t>Corte, barrido, recolección</t>
  </si>
  <si>
    <t>Movimientos repetitivos</t>
  </si>
  <si>
    <t>Movimientos continuos de brazos, tronco y muñeca</t>
  </si>
  <si>
    <t>Tarea repetitiva</t>
  </si>
  <si>
    <t>Tendinitis, fatiga, dolor muscular</t>
  </si>
  <si>
    <t>Lesión osteomuscular</t>
  </si>
  <si>
    <t>Guantes adecuados</t>
  </si>
  <si>
    <t>Rotación de tareas, pausas activas y estiramientos programados.</t>
  </si>
  <si>
    <t>JR-033</t>
  </si>
  <si>
    <t>Almacenamiento temporal</t>
  </si>
  <si>
    <t>Derrame de combustible</t>
  </si>
  <si>
    <t>Químico / Ambiental</t>
  </si>
  <si>
    <t>Derrame de gasolina, aceite usado o mezcla para equipos</t>
  </si>
  <si>
    <t>Incendio, contaminación de suelo, irritación</t>
  </si>
  <si>
    <t>Operarios / ambiente</t>
  </si>
  <si>
    <t>Incendio o contaminación</t>
  </si>
  <si>
    <t>Envase cerrado</t>
  </si>
  <si>
    <t>Zona ventilada y kit derrames</t>
  </si>
  <si>
    <t>Almacenamiento rotulado, bandeja de contención y prohibición de vertimiento.</t>
  </si>
  <si>
    <t>JR-034</t>
  </si>
  <si>
    <t>Emergencias</t>
  </si>
  <si>
    <t>Atención primeros auxilios</t>
  </si>
  <si>
    <t>Falta de respuesta oportuna</t>
  </si>
  <si>
    <t>Seguridad</t>
  </si>
  <si>
    <t>Ausencia de botiquín, comunicación o ruta de atención ante accidente</t>
  </si>
  <si>
    <t>Organización</t>
  </si>
  <si>
    <t>Agravamiento de lesión</t>
  </si>
  <si>
    <t>Todos</t>
  </si>
  <si>
    <t>Muerte prevenible</t>
  </si>
  <si>
    <t>Botiquín básico</t>
  </si>
  <si>
    <t>Botiquín, teléfonos emergencia, ARL/EPS y reporte de incidentes.</t>
  </si>
  <si>
    <t>JR-035</t>
  </si>
  <si>
    <t>Labores generales</t>
  </si>
  <si>
    <t>Uso inadecuado de EPP</t>
  </si>
  <si>
    <t>Exposición por no uso de EPP</t>
  </si>
  <si>
    <t>No uso, uso incorrecto o EPP deteriorado frente a riesgos de corte, proyección, ruido o químicos</t>
  </si>
  <si>
    <t>Comportamiento / dotación</t>
  </si>
  <si>
    <t>Lesiones múltiples</t>
  </si>
  <si>
    <t>Entrega de EPP</t>
  </si>
  <si>
    <t>Inspección del supervisor</t>
  </si>
  <si>
    <t>EPP según matriz</t>
  </si>
  <si>
    <t>Inspección diaria de EPP, reposición, inducción y actas de entrega.</t>
  </si>
  <si>
    <t>JR-036</t>
  </si>
  <si>
    <t>Poda / corte</t>
  </si>
  <si>
    <t>Fatiga por jornada prolongada</t>
  </si>
  <si>
    <t>Disminución de atención</t>
  </si>
  <si>
    <t>Psicosocial / Seguridad</t>
  </si>
  <si>
    <t>Jornadas extensas, calor o presión de tiempo incrementan error humano</t>
  </si>
  <si>
    <t>Organización del trabajo</t>
  </si>
  <si>
    <t>Cortes, golpes, incidentes</t>
  </si>
  <si>
    <t>Pausas y programación</t>
  </si>
  <si>
    <t>Hidratación</t>
  </si>
  <si>
    <t>Programar pausas, turnos razonables y detener equipos ante fatiga.</t>
  </si>
  <si>
    <t>JR-037</t>
  </si>
  <si>
    <t>Control de calidad</t>
  </si>
  <si>
    <t>Verificación final del área</t>
  </si>
  <si>
    <t>Residuos o ramas sin retirar</t>
  </si>
  <si>
    <t>Locativo / Ambiental</t>
  </si>
  <si>
    <t>Material vegetal residual genera obstrucción, plagas o riesgo de caída</t>
  </si>
  <si>
    <t>Caídas, quejas, impacto ambiental</t>
  </si>
  <si>
    <t>Terceros / operarios</t>
  </si>
  <si>
    <t>Lesión moderada</t>
  </si>
  <si>
    <t>Inspección final</t>
  </si>
  <si>
    <t>Guantes, botas</t>
  </si>
  <si>
    <t>Lista de chequeo final, registro fotográfico y disposición del material vegetal.</t>
  </si>
  <si>
    <t>JR-038</t>
  </si>
  <si>
    <t>Uso cortasetos</t>
  </si>
  <si>
    <t>Perfilado de setos</t>
  </si>
  <si>
    <t>Corte por cuchilla y proyección</t>
  </si>
  <si>
    <t>Contacto con cuchillas de cortasetos o material vegetal proyectado</t>
  </si>
  <si>
    <t>Cortasetos</t>
  </si>
  <si>
    <t>Cortes, lesión ocular</t>
  </si>
  <si>
    <t>Gafas/careta, guantes anticorte</t>
  </si>
  <si>
    <t>Uso a dos manos, mantener distancia, apagar para retirar atascos.</t>
  </si>
  <si>
    <t>JR-039</t>
  </si>
  <si>
    <t>Uso escalera</t>
  </si>
  <si>
    <t>Acceso a poda media</t>
  </si>
  <si>
    <t>Escalera inestable</t>
  </si>
  <si>
    <t>Locativo / Alturas</t>
  </si>
  <si>
    <t>Escalera sobre terreno irregular, húmedo o sin aseguramiento</t>
  </si>
  <si>
    <t>Escalera / terreno</t>
  </si>
  <si>
    <t>Caída, fractura, trauma</t>
  </si>
  <si>
    <t>Aseguramiento y ayudante</t>
  </si>
  <si>
    <t>Casco, botas</t>
  </si>
  <si>
    <t>Inspeccionar escalera, base firme, ángulo adecuado y apoyo de segundo trabajador.</t>
  </si>
  <si>
    <t>JR-040</t>
  </si>
  <si>
    <t>Cuerpos de agua</t>
  </si>
  <si>
    <t>Limpieza zona verde</t>
  </si>
  <si>
    <t>Caída a canales o cuerpos de agua</t>
  </si>
  <si>
    <t>Locativo / Natural</t>
  </si>
  <si>
    <t>Trabajo en taludes, canales, zanjas o bordes inestables</t>
  </si>
  <si>
    <t>Terreno / agua</t>
  </si>
  <si>
    <t>Ahogamiento, caídas, golpes</t>
  </si>
  <si>
    <t>Aislamiento borde</t>
  </si>
  <si>
    <t>Evaluar borde/talud; no trabajar solo; delimitar zonas inestables.</t>
  </si>
  <si>
    <t>JR-041</t>
  </si>
  <si>
    <t>Uso sopladora</t>
  </si>
  <si>
    <t>Limpieza de hojas</t>
  </si>
  <si>
    <t>Proyección de polvo y partículas</t>
  </si>
  <si>
    <t>Sopladora levanta polvo, hojas y partículas hacia ojos/vías respiratorias</t>
  </si>
  <si>
    <t>Sopladora</t>
  </si>
  <si>
    <t>Irritación ocular/respiratoria</t>
  </si>
  <si>
    <t>Lesión ocular</t>
  </si>
  <si>
    <t>Aislamiento</t>
  </si>
  <si>
    <t>Gafas, protección respiratoria y auditiva</t>
  </si>
  <si>
    <t>Evitar uso frente a personas; orientar flujo de aire seguro; humedecer si aplica.</t>
  </si>
  <si>
    <t>JR-042</t>
  </si>
  <si>
    <t>Abonos orgánicos</t>
  </si>
  <si>
    <t>Manipulación de materia orgánica</t>
  </si>
  <si>
    <t>Riesgo biológico por microorganismos</t>
  </si>
  <si>
    <t>Contacto con materia orgánica, compost o abono contaminado</t>
  </si>
  <si>
    <t>Abono / suelo</t>
  </si>
  <si>
    <t>Infección, dermatitis, alergia</t>
  </si>
  <si>
    <t>Infección moderada</t>
  </si>
  <si>
    <t>Producto empacado</t>
  </si>
  <si>
    <t>Lavado de manos</t>
  </si>
  <si>
    <t>Guantes, tapabocas, botas</t>
  </si>
  <si>
    <t>Verificar origen del abono; higiene personal; almacenamiento separado.</t>
  </si>
  <si>
    <t>JR-043</t>
  </si>
  <si>
    <t>Ingreso a zonas con animales</t>
  </si>
  <si>
    <t>Mordeduras de caninos u otros animales</t>
  </si>
  <si>
    <t>Biológico / Público</t>
  </si>
  <si>
    <t>Presencia de perros u otros animales en sedes o zonas verdes</t>
  </si>
  <si>
    <t>Animales</t>
  </si>
  <si>
    <t>Mordedura, infección, trauma</t>
  </si>
  <si>
    <t>Reporte al supervisor</t>
  </si>
  <si>
    <t>Botas, ropa larga</t>
  </si>
  <si>
    <t>No ingresar a áreas con animales sin control; solicitar retiro o control previo.</t>
  </si>
  <si>
    <t>JR-044</t>
  </si>
  <si>
    <t>Jardines</t>
  </si>
  <si>
    <t>Uso de herramientas menores</t>
  </si>
  <si>
    <t>Golpes por pala, rastrillo, azadón o martillo</t>
  </si>
  <si>
    <t>Golpes por mala manipulación o distancia insuficiente entre trabajadores</t>
  </si>
  <si>
    <t>Contusiones, heridas, fracturas</t>
  </si>
  <si>
    <t>Herramientas disponibles</t>
  </si>
  <si>
    <t>Distancia de seguridad</t>
  </si>
  <si>
    <t>Guantes, botas, gafas</t>
  </si>
  <si>
    <t>Mantener distancia mínima y almacenar herramientas de forma segura.</t>
  </si>
  <si>
    <t>JR-045</t>
  </si>
  <si>
    <t>Gestión documental</t>
  </si>
  <si>
    <t>Antes y durante ejecución</t>
  </si>
  <si>
    <t>Falta de permisos, registros o evidencia</t>
  </si>
  <si>
    <t>Administrativo / Legal</t>
  </si>
  <si>
    <t>No contar con inducción, permisos, inspecciones, actas de EPP o registros de capacitación</t>
  </si>
  <si>
    <t>Incumplimiento contractual, sanciones, suspensión del servicio</t>
  </si>
  <si>
    <t>Empresa / supervisor</t>
  </si>
  <si>
    <t>Suspensión contractual</t>
  </si>
  <si>
    <t>Formatos básicos</t>
  </si>
  <si>
    <t>Archivo documental</t>
  </si>
  <si>
    <t>Mantener carpeta SST: inducción, EPP, inspecciones, permisos, planillas y evidencias.</t>
  </si>
  <si>
    <t>RESUMEN EJECUTIVO DE RIESGOS</t>
  </si>
  <si>
    <t>Total peligros identificados</t>
  </si>
  <si>
    <t>Clasificación del peligro</t>
  </si>
  <si>
    <t>Cantidad</t>
  </si>
  <si>
    <t>Riesgos NO ACEPTABLES iniciales</t>
  </si>
  <si>
    <t>Riesgos MEJORABLES iniciales</t>
  </si>
  <si>
    <t>Riesgos ACEPTABLES iniciales</t>
  </si>
  <si>
    <t>Promedio NR inicial</t>
  </si>
  <si>
    <t>Promedio NR residual</t>
  </si>
  <si>
    <t>Psicosocial</t>
  </si>
  <si>
    <t>Ambiental</t>
  </si>
  <si>
    <t>PLAN DE ACCIÓN Y SEGUIMIENTO SST</t>
  </si>
  <si>
    <t>ID relacionado</t>
  </si>
  <si>
    <t>Hallazgo / Riesgo</t>
  </si>
  <si>
    <t>Acción requerida</t>
  </si>
  <si>
    <t>Responsable</t>
  </si>
  <si>
    <t>Prioridad</t>
  </si>
  <si>
    <t>Fecha programada</t>
  </si>
  <si>
    <t>Evidencia esperada</t>
  </si>
  <si>
    <t>Estado</t>
  </si>
  <si>
    <t>Observaciones</t>
  </si>
  <si>
    <t>JR-005/JR-006</t>
  </si>
  <si>
    <t>Guadaña: proyección y corte</t>
  </si>
  <si>
    <t>Capacitar; inspección preoperacional diaria; verificar guardas y EPP facial.</t>
  </si>
  <si>
    <t>Responsable SST / Supervisor</t>
  </si>
  <si>
    <t>Alta</t>
  </si>
  <si>
    <t>Antes de iniciar</t>
  </si>
  <si>
    <t>Acta capacitación + checklist + fotos</t>
  </si>
  <si>
    <t>Pendiente</t>
  </si>
  <si>
    <t>Autorizar solo personal competente; inspección de equipo; perímetro de seguridad.</t>
  </si>
  <si>
    <t>Responsable SST</t>
  </si>
  <si>
    <t>Antes de poda</t>
  </si>
  <si>
    <t>Certificados/acta + preoperacional</t>
  </si>
  <si>
    <t>JR-012/JR-039</t>
  </si>
  <si>
    <t>Poda en altura y escalera</t>
  </si>
  <si>
    <t>Permiso de trabajo; verificar escalera, arnés y terreno; personal certificado si aplica.</t>
  </si>
  <si>
    <t>Coordinador alturas / SST</t>
  </si>
  <si>
    <t>Antes de actividad</t>
  </si>
  <si>
    <t>Permiso + inspección + certificados</t>
  </si>
  <si>
    <t>Redes eléctricas</t>
  </si>
  <si>
    <t>Suspender si hay riesgo eléctrico; coordinar con operador de red o entidad.</t>
  </si>
  <si>
    <t>Supervisor / Entidad</t>
  </si>
  <si>
    <t>Crítica</t>
  </si>
  <si>
    <t>Antes de intervenir</t>
  </si>
  <si>
    <t>Registro de coordinación</t>
  </si>
  <si>
    <t>Fauna ponzoñosa</t>
  </si>
  <si>
    <t>Protocolo de mordeduras/picaduras; inspección previa; ruta médica.</t>
  </si>
  <si>
    <t>Media</t>
  </si>
  <si>
    <t>Charla + inspección</t>
  </si>
  <si>
    <t>JR-021/JR-022</t>
  </si>
  <si>
    <t>Clima, sol y tormenta</t>
  </si>
  <si>
    <t>Plan de hidratación, pausas y suspensión por tormenta eléctrica.</t>
  </si>
  <si>
    <t>Supervisor</t>
  </si>
  <si>
    <t>Durante ejecución</t>
  </si>
  <si>
    <t>Registro pausas + reporte clima</t>
  </si>
  <si>
    <t>JR-024/JR-037</t>
  </si>
  <si>
    <t>Residuos vegetales</t>
  </si>
  <si>
    <t>Definir acopio temporal, disposición final y registro fotográfico.</t>
  </si>
  <si>
    <t>Supervisor operativo</t>
  </si>
  <si>
    <t>Durante y cierre</t>
  </si>
  <si>
    <t>Fotos + soporte disposición</t>
  </si>
  <si>
    <t>Documentación SST</t>
  </si>
  <si>
    <t>Mantener carpeta contractual con EPP, inducciones, matrices, permisos e inspecciones.</t>
  </si>
  <si>
    <t>Representante legal / SST</t>
  </si>
  <si>
    <t>Permanente</t>
  </si>
  <si>
    <t>Carpeta digital/física</t>
  </si>
  <si>
    <t>CONTROL DE EPP, EQUIPOS Y HERRAMIENTAS</t>
  </si>
  <si>
    <t>Elemento / Equipo</t>
  </si>
  <si>
    <t>Uso asociado</t>
  </si>
  <si>
    <t>Riesgo controlado</t>
  </si>
  <si>
    <t>Inspección antes de uso</t>
  </si>
  <si>
    <t>Frecuencia</t>
  </si>
  <si>
    <t>Criterio de retiro / cambio</t>
  </si>
  <si>
    <t>Evidencia</t>
  </si>
  <si>
    <t>Casco con barbuquejo</t>
  </si>
  <si>
    <t>Poda / altura</t>
  </si>
  <si>
    <t>Golpe por ramas u objetos</t>
  </si>
  <si>
    <t>Carcasa, barbuquejo y suspensión</t>
  </si>
  <si>
    <t>Diaria</t>
  </si>
  <si>
    <t>Fisuras, golpes fuertes o correas dañadas</t>
  </si>
  <si>
    <t>Operario/Supervisor</t>
  </si>
  <si>
    <t>Checklist</t>
  </si>
  <si>
    <t>Gafas / careta facial</t>
  </si>
  <si>
    <t>Guadaña, poda, sopladora</t>
  </si>
  <si>
    <t>Proyección de partículas</t>
  </si>
  <si>
    <t>Lentes/visor íntegro</t>
  </si>
  <si>
    <t>Rayones severos o rotura</t>
  </si>
  <si>
    <t>Acta entrega</t>
  </si>
  <si>
    <t>Protector auditivo</t>
  </si>
  <si>
    <t>Guadaña, motosierra, sopladora</t>
  </si>
  <si>
    <t>Ruido</t>
  </si>
  <si>
    <t>Copas/tapones en buen estado</t>
  </si>
  <si>
    <t>Pérdida de ajuste o deterioro</t>
  </si>
  <si>
    <t>Guantes anticorte/carnaza</t>
  </si>
  <si>
    <t>Herramientas cortantes</t>
  </si>
  <si>
    <t>Cortes y abrasión</t>
  </si>
  <si>
    <t>Costuras, palma y dedos</t>
  </si>
  <si>
    <t>Roturas o pérdida de resistencia</t>
  </si>
  <si>
    <t>Guantes nitrilo</t>
  </si>
  <si>
    <t>Químicos/combustible</t>
  </si>
  <si>
    <t>Contacto químico</t>
  </si>
  <si>
    <t>Integridad del material</t>
  </si>
  <si>
    <t>Cada uso</t>
  </si>
  <si>
    <t>Perforación o contaminación</t>
  </si>
  <si>
    <t>Botas seguridad antideslizantes</t>
  </si>
  <si>
    <t>Todas las actividades</t>
  </si>
  <si>
    <t>Golpes/resbalones</t>
  </si>
  <si>
    <t>Suela, puntera y caña</t>
  </si>
  <si>
    <t>Suela lisa o ruptura</t>
  </si>
  <si>
    <t>Respirador/tapabocas</t>
  </si>
  <si>
    <t>Polvo, abonos, químicos</t>
  </si>
  <si>
    <t>Inhalación</t>
  </si>
  <si>
    <t>Ajuste/filtro/limpieza</t>
  </si>
  <si>
    <t>Según tarea</t>
  </si>
  <si>
    <t>Filtro saturado o dañado</t>
  </si>
  <si>
    <t>Registro uso</t>
  </si>
  <si>
    <t>Corte césped</t>
  </si>
  <si>
    <t>Corte/proyección/ruido</t>
  </si>
  <si>
    <t>Guarda, disco/nylon, arnés, fugas</t>
  </si>
  <si>
    <t>Guarda ausente, disco fisurado, fuga</t>
  </si>
  <si>
    <t>Preoperacional</t>
  </si>
  <si>
    <t>Poda árboles</t>
  </si>
  <si>
    <t>Corte/amputación/ruido</t>
  </si>
  <si>
    <t>Freno cadena, tensión, lubricación</t>
  </si>
  <si>
    <t>Antes de uso</t>
  </si>
  <si>
    <t>Freno defectuoso o cadena dañada</t>
  </si>
  <si>
    <t>Escalera</t>
  </si>
  <si>
    <t>Poda media</t>
  </si>
  <si>
    <t>Caída</t>
  </si>
  <si>
    <t>Zapatas, peldaños, estabilidad</t>
  </si>
  <si>
    <t>Peldaños dañados, zapatas gastadas</t>
  </si>
  <si>
    <t>Inspección</t>
  </si>
  <si>
    <t>Extintor / kit derrames</t>
  </si>
  <si>
    <t>Incendio/derrames</t>
  </si>
  <si>
    <t>Carga, vencimiento, absorbentes</t>
  </si>
  <si>
    <t>Mensual/uso</t>
  </si>
  <si>
    <t>Vencido o incompleto</t>
  </si>
  <si>
    <t>NORMATIVIDAD Y REFERENCIAS APLICABLES</t>
  </si>
  <si>
    <t>Norma / Referencia</t>
  </si>
  <si>
    <t>Tema</t>
  </si>
  <si>
    <t>Aplicación al contrato</t>
  </si>
  <si>
    <t>Evidencia sugerida</t>
  </si>
  <si>
    <t>Observación</t>
  </si>
  <si>
    <t>Resolución 0312 de 2019</t>
  </si>
  <si>
    <t>Estándares mínimos SG-SST</t>
  </si>
  <si>
    <t>Gestión de peligros, capacitación, EPP, reporte e investigación.</t>
  </si>
  <si>
    <t>Matriz IPERC, entrega EPP, capacitaciones</t>
  </si>
  <si>
    <t>Aplicable al SG-SST</t>
  </si>
  <si>
    <t>Decreto 1072 de 2015</t>
  </si>
  <si>
    <t>SG-SST</t>
  </si>
  <si>
    <t>Marco general del sistema y obligaciones del contratista.</t>
  </si>
  <si>
    <t>Carpeta SG-SST del contrato</t>
  </si>
  <si>
    <t>Compilatorio sector trabajo</t>
  </si>
  <si>
    <t>GTC 45</t>
  </si>
  <si>
    <t>Identificación de peligros</t>
  </si>
  <si>
    <t>Metodología base de valoración de riesgos.</t>
  </si>
  <si>
    <t>Matriz IPERC actualizada</t>
  </si>
  <si>
    <t>Referencia técnica</t>
  </si>
  <si>
    <t>Resolución 4272 de 2021</t>
  </si>
  <si>
    <t>Aplicable cuando exista riesgo de caída a diferente nivel.</t>
  </si>
  <si>
    <t>Certificados, permisos, inspecciones</t>
  </si>
  <si>
    <t>Verificar según tarea</t>
  </si>
  <si>
    <t>Ley 9 de 1979</t>
  </si>
  <si>
    <t>Medidas sanitarias</t>
  </si>
  <si>
    <t>Condiciones de higiene, seguridad y prevención.</t>
  </si>
  <si>
    <t>Registros de limpieza y manejo de residuos</t>
  </si>
  <si>
    <t>SST / Supervisor</t>
  </si>
  <si>
    <t>Marco sanitario</t>
  </si>
  <si>
    <t>Decreto 1076 de 2015</t>
  </si>
  <si>
    <t>Ambiente</t>
  </si>
  <si>
    <t>Manejo ambiental, residuos y vertimientos si aplica.</t>
  </si>
  <si>
    <t>Soportes disposición residuos vegetales/químicos</t>
  </si>
  <si>
    <t>Supervisor / Ambiental</t>
  </si>
  <si>
    <t>Según alcance</t>
  </si>
  <si>
    <t>SDS / Fichas de seguridad</t>
  </si>
  <si>
    <t>Químicos</t>
  </si>
  <si>
    <t>Fertilizantes, herbicidas, combustibles y productos usados.</t>
  </si>
  <si>
    <t>SDS disponibles y capacitación</t>
  </si>
  <si>
    <t>Supervisor / SST</t>
  </si>
  <si>
    <t>Solo productos utilizados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</si>
</sst>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5"/>
      <color rgb="FFFFFFFF"/>
      <name val="Calibri"/>
      <family val="2"/>
    </font>
    <font>
      <b/>
      <sz val="10"/>
      <color rgb="FFFFFFFF"/>
      <name val="Calibri"/>
      <family val="2"/>
    </font>
    <font>
      <b/>
      <sz val="11"/>
      <name val="Calibri"/>
      <family val="2"/>
    </font>
    <font>
      <b/>
      <sz val="14"/>
      <color rgb="FFFFFFFF"/>
      <name val="Calibri"/>
      <family val="2"/>
    </font>
    <font>
      <b/>
      <sz val="11"/>
      <color rgb="FF1F4E78"/>
      <name val="Calibri"/>
      <family val="2"/>
    </font>
    <font>
      <b/>
      <sz val="15"/>
      <color rgb="FF00000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rgb="FF5B9BD5"/>
      </patternFill>
    </fill>
    <fill>
      <patternFill patternType="solid">
        <fgColor rgb="FFFFF2CC"/>
      </patternFill>
    </fill>
    <fill>
      <patternFill patternType="solid">
        <fgColor rgb="FF8064A2"/>
      </patternFill>
    </fill>
    <fill>
      <patternFill patternType="solid">
        <fgColor rgb="FF70AD47"/>
      </patternFill>
    </fill>
    <fill>
      <patternFill patternType="solid">
        <fgColor rgb="FFF4B183"/>
      </patternFill>
    </fill>
    <fill>
      <patternFill patternType="solid">
        <fgColor rgb="FF00A6A6"/>
      </patternFill>
    </fill>
    <fill>
      <patternFill patternType="solid">
        <fgColor rgb="FFD9EAF7"/>
      </patternFill>
    </fill>
    <fill>
      <patternFill patternType="solid">
        <fgColor rgb="FFFFC000"/>
      </patternFill>
    </fill>
  </fills>
  <borders count="2">
    <border>
      <left/>
      <right/>
      <top/>
      <bottom/>
      <diagonal/>
    </border>
    <border>
      <left/>
      <right/>
      <top/>
      <bottom style="thin">
        <color rgb="FFB7B7B7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top" wrapText="1"/>
    </xf>
    <xf numFmtId="0" fontId="2" fillId="3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3" fillId="9" borderId="1" xfId="0" applyFont="1" applyFill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4" borderId="0" xfId="0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1" fillId="5" borderId="0" xfId="0" applyFont="1" applyFill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2" fillId="7" borderId="0" xfId="0" applyFont="1" applyFill="1" applyAlignment="1">
      <alignment horizontal="center" vertical="top" wrapText="1"/>
    </xf>
    <xf numFmtId="0" fontId="2" fillId="6" borderId="0" xfId="0" applyFont="1" applyFill="1" applyAlignment="1">
      <alignment horizontal="center" vertical="top" wrapText="1"/>
    </xf>
    <xf numFmtId="0" fontId="2" fillId="3" borderId="0" xfId="0" applyFont="1" applyFill="1" applyAlignment="1">
      <alignment horizontal="center" vertical="top" wrapText="1"/>
    </xf>
    <xf numFmtId="0" fontId="2" fillId="5" borderId="0" xfId="0" applyFont="1" applyFill="1" applyAlignment="1">
      <alignment horizontal="center" vertical="top" wrapText="1"/>
    </xf>
    <xf numFmtId="0" fontId="1" fillId="8" borderId="0" xfId="0" applyFont="1" applyFill="1" applyAlignment="1">
      <alignment horizontal="center" vertical="top" wrapText="1"/>
    </xf>
    <xf numFmtId="0" fontId="6" fillId="10" borderId="0" xfId="0" applyFont="1" applyFill="1" applyAlignment="1">
      <alignment horizontal="center" vertical="top" wrapText="1"/>
    </xf>
    <xf numFmtId="0" fontId="1" fillId="6" borderId="0" xfId="0" applyFont="1" applyFill="1" applyAlignment="1">
      <alignment horizontal="center" vertical="top" wrapText="1"/>
    </xf>
  </cellXfs>
  <cellStyles count="1">
    <cellStyle name="Normal" xfId="0" builtinId="0"/>
  </cellStyles>
  <dxfs count="8">
    <dxf>
      <font>
        <b/>
        <color rgb="FF006100"/>
      </font>
      <fill>
        <patternFill patternType="solid">
          <fgColor rgb="FFE2F0D9"/>
        </patternFill>
      </fill>
    </dxf>
    <dxf>
      <font>
        <b/>
        <color rgb="FF9C6500"/>
      </font>
      <fill>
        <patternFill patternType="solid">
          <fgColor rgb="FFFFF2CC"/>
        </patternFill>
      </fill>
    </dxf>
    <dxf>
      <font>
        <b/>
        <color rgb="FF9C0006"/>
      </font>
      <fill>
        <patternFill patternType="solid">
          <fgColor rgb="FFF8CBAD"/>
        </patternFill>
      </fill>
    </dxf>
    <dxf>
      <font>
        <b/>
        <color rgb="FFFFFFFF"/>
      </font>
      <fill>
        <patternFill patternType="solid">
          <fgColor rgb="FFC00000"/>
        </patternFill>
      </fill>
    </dxf>
    <dxf>
      <font>
        <b/>
        <color rgb="FF006100"/>
      </font>
      <fill>
        <patternFill patternType="solid">
          <fgColor rgb="FFE2F0D9"/>
        </patternFill>
      </fill>
    </dxf>
    <dxf>
      <font>
        <b/>
        <color rgb="FF9C6500"/>
      </font>
      <fill>
        <patternFill patternType="solid">
          <fgColor rgb="FFFFF2CC"/>
        </patternFill>
      </fill>
    </dxf>
    <dxf>
      <font>
        <b/>
        <color rgb="FF9C0006"/>
      </font>
      <fill>
        <patternFill patternType="solid">
          <fgColor rgb="FFF8CBAD"/>
        </patternFill>
      </fill>
    </dxf>
    <dxf>
      <font>
        <b/>
        <color rgb="FFFFFFFF"/>
      </font>
      <fill>
        <patternFill patternType="solid">
          <fgColor rgb="FFC0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1F4E78"/>
  </sheetPr>
  <dimension ref="A1:H18"/>
  <sheetViews>
    <sheetView showGridLines="0" tabSelected="1" zoomScale="85" workbookViewId="0">
      <selection activeCell="D24" sqref="D24"/>
    </sheetView>
  </sheetViews>
  <sheetFormatPr baseColWidth="10" defaultColWidth="8.88671875" defaultRowHeight="14.4" x14ac:dyDescent="0.3"/>
  <cols>
    <col min="1" max="8" width="20" customWidth="1"/>
  </cols>
  <sheetData>
    <row r="1" spans="1:8" ht="42" customHeight="1" x14ac:dyDescent="0.3">
      <c r="A1" s="10" t="s">
        <v>0</v>
      </c>
      <c r="B1" s="8"/>
      <c r="C1" s="8"/>
      <c r="D1" s="8"/>
      <c r="E1" s="8"/>
      <c r="F1" s="8"/>
      <c r="G1" s="8"/>
      <c r="H1" s="8"/>
    </row>
    <row r="2" spans="1:8" x14ac:dyDescent="0.3">
      <c r="A2" s="1"/>
      <c r="B2" s="1"/>
      <c r="C2" s="1"/>
      <c r="D2" s="1"/>
      <c r="E2" s="1"/>
      <c r="F2" s="1"/>
      <c r="G2" s="1"/>
      <c r="H2" s="1"/>
    </row>
    <row r="3" spans="1:8" x14ac:dyDescent="0.3">
      <c r="A3" s="2" t="s">
        <v>1</v>
      </c>
      <c r="B3" s="7" t="s">
        <v>2</v>
      </c>
      <c r="C3" s="7"/>
      <c r="D3" s="7"/>
      <c r="E3" s="7"/>
      <c r="F3" s="7"/>
      <c r="G3" s="7"/>
      <c r="H3" s="7"/>
    </row>
    <row r="4" spans="1:8" x14ac:dyDescent="0.3">
      <c r="A4" s="2" t="s">
        <v>3</v>
      </c>
      <c r="B4" s="7" t="s">
        <v>4</v>
      </c>
      <c r="C4" s="7"/>
      <c r="D4" s="7"/>
      <c r="E4" s="7"/>
      <c r="F4" s="7"/>
      <c r="G4" s="7"/>
      <c r="H4" s="7"/>
    </row>
    <row r="5" spans="1:8" x14ac:dyDescent="0.3">
      <c r="A5" s="2" t="s">
        <v>5</v>
      </c>
      <c r="B5" s="7" t="s">
        <v>6</v>
      </c>
      <c r="C5" s="7"/>
      <c r="D5" s="7"/>
      <c r="E5" s="7"/>
      <c r="F5" s="7"/>
      <c r="G5" s="7"/>
      <c r="H5" s="7"/>
    </row>
    <row r="6" spans="1:8" x14ac:dyDescent="0.3">
      <c r="A6" s="2" t="s">
        <v>7</v>
      </c>
      <c r="B6" s="7" t="s">
        <v>8</v>
      </c>
      <c r="C6" s="7"/>
      <c r="D6" s="7"/>
      <c r="E6" s="7"/>
      <c r="F6" s="7"/>
      <c r="G6" s="7"/>
      <c r="H6" s="7"/>
    </row>
    <row r="7" spans="1:8" x14ac:dyDescent="0.3">
      <c r="A7" s="2" t="s">
        <v>9</v>
      </c>
      <c r="B7" s="7" t="s">
        <v>10</v>
      </c>
      <c r="C7" s="7"/>
      <c r="D7" s="7"/>
      <c r="E7" s="7"/>
      <c r="F7" s="7"/>
      <c r="G7" s="7"/>
      <c r="H7" s="7"/>
    </row>
    <row r="8" spans="1:8" x14ac:dyDescent="0.3">
      <c r="A8" s="2" t="s">
        <v>11</v>
      </c>
      <c r="B8" s="7" t="s">
        <v>12</v>
      </c>
      <c r="C8" s="7"/>
      <c r="D8" s="7"/>
      <c r="E8" s="7"/>
      <c r="F8" s="7"/>
      <c r="G8" s="7"/>
      <c r="H8" s="7"/>
    </row>
    <row r="9" spans="1:8" x14ac:dyDescent="0.3">
      <c r="A9" s="2" t="s">
        <v>13</v>
      </c>
      <c r="B9" s="7" t="s">
        <v>14</v>
      </c>
      <c r="C9" s="7"/>
      <c r="D9" s="7"/>
      <c r="E9" s="7"/>
      <c r="F9" s="7"/>
      <c r="G9" s="7"/>
      <c r="H9" s="7"/>
    </row>
    <row r="10" spans="1:8" x14ac:dyDescent="0.3">
      <c r="A10" s="2" t="s">
        <v>15</v>
      </c>
      <c r="B10" s="7" t="s">
        <v>16</v>
      </c>
      <c r="C10" s="7"/>
      <c r="D10" s="7"/>
      <c r="E10" s="7"/>
      <c r="F10" s="7"/>
      <c r="G10" s="7"/>
      <c r="H10" s="7"/>
    </row>
    <row r="11" spans="1:8" x14ac:dyDescent="0.3">
      <c r="A11" s="2" t="s">
        <v>17</v>
      </c>
      <c r="B11" s="7" t="s">
        <v>18</v>
      </c>
      <c r="C11" s="7"/>
      <c r="D11" s="7"/>
      <c r="E11" s="7"/>
      <c r="F11" s="7"/>
      <c r="G11" s="7"/>
      <c r="H11" s="7"/>
    </row>
    <row r="12" spans="1:8" x14ac:dyDescent="0.3">
      <c r="A12" s="2" t="s">
        <v>19</v>
      </c>
      <c r="B12" s="7" t="s">
        <v>20</v>
      </c>
      <c r="C12" s="7"/>
      <c r="D12" s="7"/>
      <c r="E12" s="7"/>
      <c r="F12" s="7"/>
      <c r="G12" s="7"/>
      <c r="H12" s="7"/>
    </row>
    <row r="13" spans="1:8" x14ac:dyDescent="0.3">
      <c r="A13" s="1"/>
      <c r="B13" s="1"/>
      <c r="C13" s="1"/>
      <c r="D13" s="1"/>
      <c r="E13" s="1"/>
      <c r="F13" s="1"/>
      <c r="G13" s="1"/>
      <c r="H13" s="1"/>
    </row>
    <row r="14" spans="1:8" x14ac:dyDescent="0.3">
      <c r="A14" s="1"/>
      <c r="B14" s="1"/>
      <c r="C14" s="1"/>
      <c r="D14" s="1"/>
      <c r="E14" s="1"/>
      <c r="F14" s="1"/>
      <c r="G14" s="1"/>
      <c r="H14" s="1"/>
    </row>
    <row r="15" spans="1:8" x14ac:dyDescent="0.3">
      <c r="A15" s="9" t="s">
        <v>21</v>
      </c>
      <c r="B15" s="8"/>
      <c r="C15" s="8"/>
      <c r="D15" s="8"/>
      <c r="E15" s="8"/>
      <c r="F15" s="8"/>
      <c r="G15" s="8"/>
      <c r="H15" s="8"/>
    </row>
    <row r="16" spans="1:8" x14ac:dyDescent="0.3">
      <c r="A16" s="8"/>
      <c r="B16" s="8"/>
      <c r="C16" s="8"/>
      <c r="D16" s="8"/>
      <c r="E16" s="8"/>
      <c r="F16" s="8"/>
      <c r="G16" s="8"/>
      <c r="H16" s="8"/>
    </row>
    <row r="17" spans="1:8" x14ac:dyDescent="0.3">
      <c r="A17" s="8"/>
      <c r="B17" s="8"/>
      <c r="C17" s="8"/>
      <c r="D17" s="8"/>
      <c r="E17" s="8"/>
      <c r="F17" s="8"/>
      <c r="G17" s="8"/>
      <c r="H17" s="8"/>
    </row>
    <row r="18" spans="1:8" x14ac:dyDescent="0.3">
      <c r="A18" s="1"/>
      <c r="B18" s="1"/>
      <c r="C18" s="1"/>
      <c r="D18" s="1"/>
      <c r="E18" s="1"/>
      <c r="F18" s="1"/>
      <c r="G18" s="1"/>
      <c r="H18" s="1"/>
    </row>
  </sheetData>
  <mergeCells count="12">
    <mergeCell ref="A1:H1"/>
    <mergeCell ref="B10:H10"/>
    <mergeCell ref="B3:H3"/>
    <mergeCell ref="B5:H5"/>
    <mergeCell ref="B11:H11"/>
    <mergeCell ref="B8:H8"/>
    <mergeCell ref="B9:H9"/>
    <mergeCell ref="B4:H4"/>
    <mergeCell ref="A15:H17"/>
    <mergeCell ref="B12:H12"/>
    <mergeCell ref="B6:H6"/>
    <mergeCell ref="B7:H7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8064A2"/>
  </sheetPr>
  <dimension ref="A1:H15"/>
  <sheetViews>
    <sheetView showGridLines="0" zoomScale="85" workbookViewId="0">
      <selection sqref="A1:H1"/>
    </sheetView>
  </sheetViews>
  <sheetFormatPr baseColWidth="10" defaultColWidth="8.88671875" defaultRowHeight="14.4" x14ac:dyDescent="0.3"/>
  <cols>
    <col min="1" max="2" width="24" customWidth="1"/>
    <col min="3" max="3" width="60" customWidth="1"/>
    <col min="4" max="6" width="24" customWidth="1"/>
    <col min="7" max="7" width="60" customWidth="1"/>
    <col min="8" max="8" width="24" customWidth="1"/>
  </cols>
  <sheetData>
    <row r="1" spans="1:8" x14ac:dyDescent="0.3">
      <c r="A1" s="11" t="s">
        <v>22</v>
      </c>
      <c r="B1" s="8"/>
      <c r="C1" s="8"/>
      <c r="D1" s="8"/>
      <c r="E1" s="8"/>
      <c r="F1" s="8"/>
      <c r="G1" s="8"/>
      <c r="H1" s="8"/>
    </row>
    <row r="2" spans="1:8" x14ac:dyDescent="0.3">
      <c r="A2" s="1"/>
      <c r="B2" s="1"/>
      <c r="C2" s="1"/>
      <c r="D2" s="1"/>
      <c r="E2" s="1"/>
      <c r="F2" s="1"/>
      <c r="G2" s="1"/>
      <c r="H2" s="1"/>
    </row>
    <row r="3" spans="1:8" x14ac:dyDescent="0.3">
      <c r="A3" s="4" t="s">
        <v>23</v>
      </c>
      <c r="B3" s="3"/>
      <c r="C3" s="3"/>
      <c r="D3" s="3"/>
      <c r="E3" s="4" t="s">
        <v>24</v>
      </c>
      <c r="F3" s="3"/>
      <c r="G3" s="3"/>
      <c r="H3" s="1"/>
    </row>
    <row r="4" spans="1:8" x14ac:dyDescent="0.3">
      <c r="A4" s="5" t="s">
        <v>25</v>
      </c>
      <c r="B4" s="5" t="s">
        <v>26</v>
      </c>
      <c r="C4" s="5" t="s">
        <v>27</v>
      </c>
      <c r="D4" s="3"/>
      <c r="E4" s="5" t="s">
        <v>25</v>
      </c>
      <c r="F4" s="5" t="s">
        <v>26</v>
      </c>
      <c r="G4" s="5" t="s">
        <v>28</v>
      </c>
      <c r="H4" s="1"/>
    </row>
    <row r="5" spans="1:8" x14ac:dyDescent="0.3">
      <c r="A5" s="3" t="s">
        <v>29</v>
      </c>
      <c r="B5" s="3" t="s">
        <v>30</v>
      </c>
      <c r="C5" s="3" t="s">
        <v>31</v>
      </c>
      <c r="D5" s="3"/>
      <c r="E5" s="3" t="s">
        <v>32</v>
      </c>
      <c r="F5" s="3" t="s">
        <v>33</v>
      </c>
      <c r="G5" s="3" t="s">
        <v>34</v>
      </c>
      <c r="H5" s="1"/>
    </row>
    <row r="6" spans="1:8" x14ac:dyDescent="0.3">
      <c r="A6" s="3" t="s">
        <v>35</v>
      </c>
      <c r="B6" s="3" t="s">
        <v>36</v>
      </c>
      <c r="C6" s="3" t="s">
        <v>37</v>
      </c>
      <c r="D6" s="3"/>
      <c r="E6" s="3" t="s">
        <v>38</v>
      </c>
      <c r="F6" s="3" t="s">
        <v>39</v>
      </c>
      <c r="G6" s="3" t="s">
        <v>40</v>
      </c>
      <c r="H6" s="1"/>
    </row>
    <row r="7" spans="1:8" x14ac:dyDescent="0.3">
      <c r="A7" s="3" t="s">
        <v>41</v>
      </c>
      <c r="B7" s="3" t="s">
        <v>42</v>
      </c>
      <c r="C7" s="3" t="s">
        <v>43</v>
      </c>
      <c r="D7" s="3"/>
      <c r="E7" s="3" t="s">
        <v>44</v>
      </c>
      <c r="F7" s="3" t="s">
        <v>45</v>
      </c>
      <c r="G7" s="3" t="s">
        <v>46</v>
      </c>
      <c r="H7" s="1"/>
    </row>
    <row r="8" spans="1:8" x14ac:dyDescent="0.3">
      <c r="A8" s="3" t="s">
        <v>47</v>
      </c>
      <c r="B8" s="3" t="s">
        <v>48</v>
      </c>
      <c r="C8" s="3" t="s">
        <v>49</v>
      </c>
      <c r="D8" s="3"/>
      <c r="E8" s="3" t="s">
        <v>29</v>
      </c>
      <c r="F8" s="3" t="s">
        <v>50</v>
      </c>
      <c r="G8" s="3" t="s">
        <v>51</v>
      </c>
      <c r="H8" s="1"/>
    </row>
    <row r="9" spans="1:8" x14ac:dyDescent="0.3">
      <c r="A9" s="3"/>
      <c r="B9" s="3"/>
      <c r="C9" s="3"/>
      <c r="D9" s="3"/>
      <c r="E9" s="3"/>
      <c r="F9" s="3"/>
      <c r="G9" s="3"/>
      <c r="H9" s="1"/>
    </row>
    <row r="10" spans="1:8" ht="27.6" x14ac:dyDescent="0.3">
      <c r="A10" s="4" t="s">
        <v>52</v>
      </c>
      <c r="B10" s="3"/>
      <c r="C10" s="3"/>
      <c r="D10" s="3"/>
      <c r="E10" s="4" t="s">
        <v>53</v>
      </c>
      <c r="F10" s="3"/>
      <c r="G10" s="3"/>
      <c r="H10" s="1"/>
    </row>
    <row r="11" spans="1:8" x14ac:dyDescent="0.3">
      <c r="A11" s="5" t="s">
        <v>25</v>
      </c>
      <c r="B11" s="5" t="s">
        <v>26</v>
      </c>
      <c r="C11" s="5" t="s">
        <v>27</v>
      </c>
      <c r="D11" s="3"/>
      <c r="E11" s="5" t="s">
        <v>54</v>
      </c>
      <c r="F11" s="5" t="s">
        <v>26</v>
      </c>
      <c r="G11" s="5" t="s">
        <v>55</v>
      </c>
      <c r="H11" s="1"/>
    </row>
    <row r="12" spans="1:8" x14ac:dyDescent="0.3">
      <c r="A12" s="3" t="s">
        <v>56</v>
      </c>
      <c r="B12" s="3" t="s">
        <v>57</v>
      </c>
      <c r="C12" s="3" t="s">
        <v>58</v>
      </c>
      <c r="D12" s="3"/>
      <c r="E12" s="3" t="s">
        <v>59</v>
      </c>
      <c r="F12" s="3" t="s">
        <v>60</v>
      </c>
      <c r="G12" s="3" t="s">
        <v>61</v>
      </c>
      <c r="H12" s="1"/>
    </row>
    <row r="13" spans="1:8" x14ac:dyDescent="0.3">
      <c r="A13" s="3" t="s">
        <v>62</v>
      </c>
      <c r="B13" s="3" t="s">
        <v>63</v>
      </c>
      <c r="C13" s="3" t="s">
        <v>64</v>
      </c>
      <c r="D13" s="3"/>
      <c r="E13" s="3" t="s">
        <v>65</v>
      </c>
      <c r="F13" s="3" t="s">
        <v>66</v>
      </c>
      <c r="G13" s="3" t="s">
        <v>67</v>
      </c>
      <c r="H13" s="1"/>
    </row>
    <row r="14" spans="1:8" x14ac:dyDescent="0.3">
      <c r="A14" s="3" t="s">
        <v>41</v>
      </c>
      <c r="B14" s="3" t="s">
        <v>68</v>
      </c>
      <c r="C14" s="3" t="s">
        <v>69</v>
      </c>
      <c r="D14" s="3"/>
      <c r="E14" s="3" t="s">
        <v>70</v>
      </c>
      <c r="F14" s="3" t="s">
        <v>71</v>
      </c>
      <c r="G14" s="3" t="s">
        <v>72</v>
      </c>
      <c r="H14" s="1"/>
    </row>
    <row r="15" spans="1:8" x14ac:dyDescent="0.3">
      <c r="A15" s="3" t="s">
        <v>73</v>
      </c>
      <c r="B15" s="3" t="s">
        <v>74</v>
      </c>
      <c r="C15" s="3" t="s">
        <v>75</v>
      </c>
      <c r="D15" s="3"/>
      <c r="E15" s="3" t="s">
        <v>76</v>
      </c>
      <c r="F15" s="3" t="s">
        <v>77</v>
      </c>
      <c r="G15" s="3" t="s">
        <v>78</v>
      </c>
      <c r="H15" s="1"/>
    </row>
  </sheetData>
  <mergeCells count="1">
    <mergeCell ref="A1:H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70AD47"/>
  </sheetPr>
  <dimension ref="A1:AF50"/>
  <sheetViews>
    <sheetView showGridLines="0" zoomScale="85" workbookViewId="0">
      <pane ySplit="5" topLeftCell="A6" activePane="bottomLeft" state="frozen"/>
      <selection pane="bottomLeft" activeCell="C11" sqref="C11"/>
    </sheetView>
  </sheetViews>
  <sheetFormatPr baseColWidth="10" defaultColWidth="8.88671875" defaultRowHeight="14.4" x14ac:dyDescent="0.3"/>
  <cols>
    <col min="1" max="1" width="11" customWidth="1"/>
    <col min="2" max="2" width="15" customWidth="1"/>
    <col min="3" max="3" width="20" customWidth="1"/>
    <col min="4" max="4" width="22" customWidth="1"/>
    <col min="5" max="5" width="30" customWidth="1"/>
    <col min="6" max="6" width="10" customWidth="1"/>
    <col min="7" max="7" width="22" customWidth="1"/>
    <col min="8" max="8" width="42" customWidth="1"/>
    <col min="9" max="9" width="25" customWidth="1"/>
    <col min="10" max="10" width="42" customWidth="1"/>
    <col min="11" max="11" width="20" customWidth="1"/>
    <col min="12" max="12" width="26" customWidth="1"/>
    <col min="13" max="14" width="25" customWidth="1"/>
    <col min="15" max="15" width="28" customWidth="1"/>
    <col min="16" max="18" width="8" customWidth="1"/>
    <col min="19" max="19" width="16" customWidth="1"/>
    <col min="20" max="20" width="8" customWidth="1"/>
    <col min="21" max="21" width="10" customWidth="1"/>
    <col min="22" max="22" width="16" customWidth="1"/>
    <col min="23" max="23" width="25" customWidth="1"/>
    <col min="24" max="25" width="42" customWidth="1"/>
    <col min="26" max="26" width="45" customWidth="1"/>
    <col min="27" max="27" width="48" customWidth="1"/>
    <col min="28" max="28" width="40" customWidth="1"/>
    <col min="29" max="29" width="55" customWidth="1"/>
    <col min="30" max="31" width="10" customWidth="1"/>
    <col min="32" max="32" width="12" customWidth="1"/>
  </cols>
  <sheetData>
    <row r="1" spans="1:32" ht="31.95" customHeight="1" x14ac:dyDescent="0.3">
      <c r="A1" s="13" t="s">
        <v>79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</row>
    <row r="2" spans="1:32" x14ac:dyDescent="0.3">
      <c r="A2" s="12" t="s">
        <v>80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</row>
    <row r="4" spans="1:32" x14ac:dyDescent="0.3">
      <c r="A4" s="16" t="s">
        <v>81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15" t="s">
        <v>82</v>
      </c>
      <c r="N4" s="8"/>
      <c r="O4" s="8"/>
      <c r="P4" s="14" t="s">
        <v>83</v>
      </c>
      <c r="Q4" s="8"/>
      <c r="R4" s="8"/>
      <c r="S4" s="8"/>
      <c r="T4" s="8"/>
      <c r="U4" s="8"/>
      <c r="V4" s="8"/>
      <c r="W4" s="8"/>
      <c r="X4" s="17" t="s">
        <v>84</v>
      </c>
      <c r="Y4" s="8"/>
      <c r="Z4" s="8"/>
      <c r="AA4" s="8"/>
      <c r="AB4" s="8"/>
      <c r="AC4" s="8"/>
      <c r="AD4" s="16" t="s">
        <v>85</v>
      </c>
      <c r="AE4" s="8"/>
      <c r="AF4" s="8"/>
    </row>
    <row r="5" spans="1:32" ht="27.6" x14ac:dyDescent="0.3">
      <c r="A5" s="5" t="s">
        <v>86</v>
      </c>
      <c r="B5" s="5" t="s">
        <v>87</v>
      </c>
      <c r="C5" s="5" t="s">
        <v>88</v>
      </c>
      <c r="D5" s="5" t="s">
        <v>89</v>
      </c>
      <c r="E5" s="5" t="s">
        <v>90</v>
      </c>
      <c r="F5" s="5" t="s">
        <v>91</v>
      </c>
      <c r="G5" s="5" t="s">
        <v>92</v>
      </c>
      <c r="H5" s="5" t="s">
        <v>93</v>
      </c>
      <c r="I5" s="5" t="s">
        <v>94</v>
      </c>
      <c r="J5" s="5" t="s">
        <v>95</v>
      </c>
      <c r="K5" s="5" t="s">
        <v>96</v>
      </c>
      <c r="L5" s="5" t="s">
        <v>97</v>
      </c>
      <c r="M5" s="5" t="s">
        <v>98</v>
      </c>
      <c r="N5" s="5" t="s">
        <v>42</v>
      </c>
      <c r="O5" s="5" t="s">
        <v>99</v>
      </c>
      <c r="P5" s="5" t="s">
        <v>100</v>
      </c>
      <c r="Q5" s="5" t="s">
        <v>101</v>
      </c>
      <c r="R5" s="5" t="s">
        <v>102</v>
      </c>
      <c r="S5" s="5" t="s">
        <v>103</v>
      </c>
      <c r="T5" s="5" t="s">
        <v>104</v>
      </c>
      <c r="U5" s="5" t="s">
        <v>105</v>
      </c>
      <c r="V5" s="5" t="s">
        <v>106</v>
      </c>
      <c r="W5" s="5" t="s">
        <v>107</v>
      </c>
      <c r="X5" s="5" t="s">
        <v>108</v>
      </c>
      <c r="Y5" s="5" t="s">
        <v>109</v>
      </c>
      <c r="Z5" s="5" t="s">
        <v>110</v>
      </c>
      <c r="AA5" s="5" t="s">
        <v>111</v>
      </c>
      <c r="AB5" s="5" t="s">
        <v>112</v>
      </c>
      <c r="AC5" s="5" t="s">
        <v>113</v>
      </c>
      <c r="AD5" s="5" t="s">
        <v>114</v>
      </c>
      <c r="AE5" s="5" t="s">
        <v>115</v>
      </c>
      <c r="AF5" s="5" t="s">
        <v>116</v>
      </c>
    </row>
    <row r="6" spans="1:32" ht="82.05" customHeight="1" x14ac:dyDescent="0.3">
      <c r="A6" s="3" t="s">
        <v>117</v>
      </c>
      <c r="B6" s="3" t="s">
        <v>118</v>
      </c>
      <c r="C6" s="3" t="s">
        <v>119</v>
      </c>
      <c r="D6" s="3" t="s">
        <v>120</v>
      </c>
      <c r="E6" s="3" t="s">
        <v>121</v>
      </c>
      <c r="F6" s="3" t="s">
        <v>122</v>
      </c>
      <c r="G6" s="3" t="s">
        <v>123</v>
      </c>
      <c r="H6" s="3" t="s">
        <v>124</v>
      </c>
      <c r="I6" s="3" t="s">
        <v>125</v>
      </c>
      <c r="J6" s="3" t="s">
        <v>126</v>
      </c>
      <c r="K6" s="3" t="s">
        <v>127</v>
      </c>
      <c r="L6" s="3" t="s">
        <v>128</v>
      </c>
      <c r="M6" s="3" t="s">
        <v>129</v>
      </c>
      <c r="N6" s="3" t="s">
        <v>130</v>
      </c>
      <c r="O6" s="3" t="s">
        <v>131</v>
      </c>
      <c r="P6" s="3">
        <v>6</v>
      </c>
      <c r="Q6" s="3">
        <v>3</v>
      </c>
      <c r="R6" s="3">
        <f t="shared" ref="R6:R50" si="0">P6*Q6</f>
        <v>18</v>
      </c>
      <c r="S6" s="3" t="str">
        <f t="shared" ref="S6:S50" si="1">IF(R6=0,"Bajo",IF(R6&lt;=4,"Bajo",IF(R6&lt;=20,"Medio",IF(R6&lt;=40,"Alto","Muy Alto"))))</f>
        <v>Medio</v>
      </c>
      <c r="T6" s="3">
        <v>25</v>
      </c>
      <c r="U6" s="3">
        <f t="shared" ref="U6:U50" si="2">R6*T6</f>
        <v>450</v>
      </c>
      <c r="V6" s="3" t="str">
        <f t="shared" ref="V6:V50" si="3">IF(U6&gt;=600,"I - Muy Alto",IF(U6&gt;=150,"II - Alto",IF(U6&gt;=40,"III - Medio","IV - Bajo")))</f>
        <v>II - Alto</v>
      </c>
      <c r="W6" s="3" t="str">
        <f t="shared" ref="W6:W50" si="4">IF(U6&gt;=600,"NO ACEPTABLE",IF(U6&gt;=150,"NO ACEPTABLE / CONTROL INMEDIATO",IF(U6&gt;=40,"MEJORABLE","ACEPTABLE")))</f>
        <v>NO ACEPTABLE / CONTROL INMEDIATO</v>
      </c>
      <c r="X6" s="3" t="s">
        <v>132</v>
      </c>
      <c r="Y6" s="3" t="s">
        <v>133</v>
      </c>
      <c r="Z6" s="3" t="s">
        <v>134</v>
      </c>
      <c r="AA6" s="3" t="s">
        <v>135</v>
      </c>
      <c r="AB6" s="3" t="s">
        <v>136</v>
      </c>
      <c r="AC6" s="3" t="s">
        <v>137</v>
      </c>
      <c r="AD6" s="3">
        <f t="shared" ref="AD6:AD50" si="5">IF(P6&gt;=6,2,0)</f>
        <v>2</v>
      </c>
      <c r="AE6" s="3">
        <f t="shared" ref="AE6:AE50" si="6">MAX(1,Q6-1)</f>
        <v>2</v>
      </c>
      <c r="AF6" s="3">
        <f t="shared" ref="AF6:AF50" si="7">AD6*AE6*T6</f>
        <v>100</v>
      </c>
    </row>
    <row r="7" spans="1:32" ht="82.05" customHeight="1" x14ac:dyDescent="0.3">
      <c r="A7" s="3" t="s">
        <v>138</v>
      </c>
      <c r="B7" s="3" t="s">
        <v>118</v>
      </c>
      <c r="C7" s="3" t="s">
        <v>119</v>
      </c>
      <c r="D7" s="3" t="s">
        <v>139</v>
      </c>
      <c r="E7" s="3" t="s">
        <v>140</v>
      </c>
      <c r="F7" s="3" t="s">
        <v>122</v>
      </c>
      <c r="G7" s="3" t="s">
        <v>141</v>
      </c>
      <c r="H7" s="3" t="s">
        <v>142</v>
      </c>
      <c r="I7" s="3" t="s">
        <v>143</v>
      </c>
      <c r="J7" s="3" t="s">
        <v>144</v>
      </c>
      <c r="K7" s="3" t="s">
        <v>145</v>
      </c>
      <c r="L7" s="3" t="s">
        <v>146</v>
      </c>
      <c r="M7" s="3" t="s">
        <v>147</v>
      </c>
      <c r="N7" s="3" t="s">
        <v>148</v>
      </c>
      <c r="O7" s="3" t="s">
        <v>149</v>
      </c>
      <c r="P7" s="3">
        <v>6</v>
      </c>
      <c r="Q7" s="3">
        <v>3</v>
      </c>
      <c r="R7" s="3">
        <f t="shared" si="0"/>
        <v>18</v>
      </c>
      <c r="S7" s="3" t="str">
        <f t="shared" si="1"/>
        <v>Medio</v>
      </c>
      <c r="T7" s="3">
        <v>60</v>
      </c>
      <c r="U7" s="3">
        <f t="shared" si="2"/>
        <v>1080</v>
      </c>
      <c r="V7" s="3" t="str">
        <f t="shared" si="3"/>
        <v>I - Muy Alto</v>
      </c>
      <c r="W7" s="3" t="str">
        <f t="shared" si="4"/>
        <v>NO ACEPTABLE</v>
      </c>
      <c r="X7" s="3" t="s">
        <v>132</v>
      </c>
      <c r="Y7" s="3" t="s">
        <v>133</v>
      </c>
      <c r="Z7" s="3" t="s">
        <v>134</v>
      </c>
      <c r="AA7" s="3" t="s">
        <v>150</v>
      </c>
      <c r="AB7" s="3" t="s">
        <v>136</v>
      </c>
      <c r="AC7" s="3" t="s">
        <v>137</v>
      </c>
      <c r="AD7" s="3">
        <f t="shared" si="5"/>
        <v>2</v>
      </c>
      <c r="AE7" s="3">
        <f t="shared" si="6"/>
        <v>2</v>
      </c>
      <c r="AF7" s="3">
        <f t="shared" si="7"/>
        <v>240</v>
      </c>
    </row>
    <row r="8" spans="1:32" ht="82.05" customHeight="1" x14ac:dyDescent="0.3">
      <c r="A8" s="3" t="s">
        <v>151</v>
      </c>
      <c r="B8" s="3" t="s">
        <v>118</v>
      </c>
      <c r="C8" s="3" t="s">
        <v>152</v>
      </c>
      <c r="D8" s="3" t="s">
        <v>153</v>
      </c>
      <c r="E8" s="3" t="s">
        <v>154</v>
      </c>
      <c r="F8" s="3" t="s">
        <v>122</v>
      </c>
      <c r="G8" s="3" t="s">
        <v>155</v>
      </c>
      <c r="H8" s="3" t="s">
        <v>156</v>
      </c>
      <c r="I8" s="3" t="s">
        <v>157</v>
      </c>
      <c r="J8" s="3" t="s">
        <v>158</v>
      </c>
      <c r="K8" s="3" t="s">
        <v>159</v>
      </c>
      <c r="L8" s="3" t="s">
        <v>160</v>
      </c>
      <c r="M8" s="3" t="s">
        <v>147</v>
      </c>
      <c r="N8" s="3" t="s">
        <v>161</v>
      </c>
      <c r="O8" s="3" t="s">
        <v>162</v>
      </c>
      <c r="P8" s="3">
        <v>6</v>
      </c>
      <c r="Q8" s="3">
        <v>3</v>
      </c>
      <c r="R8" s="3">
        <f t="shared" si="0"/>
        <v>18</v>
      </c>
      <c r="S8" s="3" t="str">
        <f t="shared" si="1"/>
        <v>Medio</v>
      </c>
      <c r="T8" s="3">
        <v>25</v>
      </c>
      <c r="U8" s="3">
        <f t="shared" si="2"/>
        <v>450</v>
      </c>
      <c r="V8" s="3" t="str">
        <f t="shared" si="3"/>
        <v>II - Alto</v>
      </c>
      <c r="W8" s="3" t="str">
        <f t="shared" si="4"/>
        <v>NO ACEPTABLE / CONTROL INMEDIATO</v>
      </c>
      <c r="X8" s="3" t="s">
        <v>132</v>
      </c>
      <c r="Y8" s="3" t="s">
        <v>133</v>
      </c>
      <c r="Z8" s="3" t="s">
        <v>134</v>
      </c>
      <c r="AA8" s="3" t="s">
        <v>163</v>
      </c>
      <c r="AB8" s="3" t="s">
        <v>136</v>
      </c>
      <c r="AC8" s="3" t="s">
        <v>137</v>
      </c>
      <c r="AD8" s="3">
        <f t="shared" si="5"/>
        <v>2</v>
      </c>
      <c r="AE8" s="3">
        <f t="shared" si="6"/>
        <v>2</v>
      </c>
      <c r="AF8" s="3">
        <f t="shared" si="7"/>
        <v>100</v>
      </c>
    </row>
    <row r="9" spans="1:32" ht="82.05" customHeight="1" x14ac:dyDescent="0.3">
      <c r="A9" s="3" t="s">
        <v>164</v>
      </c>
      <c r="B9" s="3" t="s">
        <v>118</v>
      </c>
      <c r="C9" s="3" t="s">
        <v>152</v>
      </c>
      <c r="D9" s="3" t="s">
        <v>165</v>
      </c>
      <c r="E9" s="3" t="s">
        <v>166</v>
      </c>
      <c r="F9" s="3" t="s">
        <v>122</v>
      </c>
      <c r="G9" s="3" t="s">
        <v>167</v>
      </c>
      <c r="H9" s="3" t="s">
        <v>168</v>
      </c>
      <c r="I9" s="3" t="s">
        <v>169</v>
      </c>
      <c r="J9" s="3" t="s">
        <v>170</v>
      </c>
      <c r="K9" s="3" t="s">
        <v>171</v>
      </c>
      <c r="L9" s="3" t="s">
        <v>172</v>
      </c>
      <c r="M9" s="3" t="s">
        <v>173</v>
      </c>
      <c r="N9" s="3" t="s">
        <v>174</v>
      </c>
      <c r="O9" s="3" t="s">
        <v>175</v>
      </c>
      <c r="P9" s="3">
        <v>2</v>
      </c>
      <c r="Q9" s="3">
        <v>2</v>
      </c>
      <c r="R9" s="3">
        <f t="shared" si="0"/>
        <v>4</v>
      </c>
      <c r="S9" s="3" t="str">
        <f t="shared" si="1"/>
        <v>Bajo</v>
      </c>
      <c r="T9" s="3">
        <v>100</v>
      </c>
      <c r="U9" s="3">
        <f t="shared" si="2"/>
        <v>400</v>
      </c>
      <c r="V9" s="3" t="str">
        <f t="shared" si="3"/>
        <v>II - Alto</v>
      </c>
      <c r="W9" s="3" t="str">
        <f t="shared" si="4"/>
        <v>NO ACEPTABLE / CONTROL INMEDIATO</v>
      </c>
      <c r="X9" s="3" t="s">
        <v>132</v>
      </c>
      <c r="Y9" s="3" t="s">
        <v>133</v>
      </c>
      <c r="Z9" s="3" t="s">
        <v>134</v>
      </c>
      <c r="AA9" s="3" t="s">
        <v>176</v>
      </c>
      <c r="AB9" s="3" t="s">
        <v>136</v>
      </c>
      <c r="AC9" s="3" t="s">
        <v>137</v>
      </c>
      <c r="AD9" s="3">
        <f t="shared" si="5"/>
        <v>0</v>
      </c>
      <c r="AE9" s="3">
        <f t="shared" si="6"/>
        <v>1</v>
      </c>
      <c r="AF9" s="3">
        <f t="shared" si="7"/>
        <v>0</v>
      </c>
    </row>
    <row r="10" spans="1:32" ht="82.05" customHeight="1" x14ac:dyDescent="0.3">
      <c r="A10" s="3" t="s">
        <v>177</v>
      </c>
      <c r="B10" s="3" t="s">
        <v>118</v>
      </c>
      <c r="C10" s="3" t="s">
        <v>178</v>
      </c>
      <c r="D10" s="3" t="s">
        <v>179</v>
      </c>
      <c r="E10" s="3" t="s">
        <v>180</v>
      </c>
      <c r="F10" s="3" t="s">
        <v>122</v>
      </c>
      <c r="G10" s="3" t="s">
        <v>181</v>
      </c>
      <c r="H10" s="3" t="s">
        <v>182</v>
      </c>
      <c r="I10" s="3" t="s">
        <v>183</v>
      </c>
      <c r="J10" s="3" t="s">
        <v>184</v>
      </c>
      <c r="K10" s="3" t="s">
        <v>185</v>
      </c>
      <c r="L10" s="3" t="s">
        <v>186</v>
      </c>
      <c r="M10" s="3" t="s">
        <v>187</v>
      </c>
      <c r="N10" s="3" t="s">
        <v>188</v>
      </c>
      <c r="O10" s="3" t="s">
        <v>189</v>
      </c>
      <c r="P10" s="3">
        <v>6</v>
      </c>
      <c r="Q10" s="3">
        <v>4</v>
      </c>
      <c r="R10" s="3">
        <f t="shared" si="0"/>
        <v>24</v>
      </c>
      <c r="S10" s="3" t="str">
        <f t="shared" si="1"/>
        <v>Alto</v>
      </c>
      <c r="T10" s="3">
        <v>25</v>
      </c>
      <c r="U10" s="3">
        <f t="shared" si="2"/>
        <v>600</v>
      </c>
      <c r="V10" s="3" t="str">
        <f t="shared" si="3"/>
        <v>I - Muy Alto</v>
      </c>
      <c r="W10" s="3" t="str">
        <f t="shared" si="4"/>
        <v>NO ACEPTABLE</v>
      </c>
      <c r="X10" s="3" t="s">
        <v>132</v>
      </c>
      <c r="Y10" s="3" t="s">
        <v>133</v>
      </c>
      <c r="Z10" s="3" t="s">
        <v>134</v>
      </c>
      <c r="AA10" s="3" t="s">
        <v>190</v>
      </c>
      <c r="AB10" s="3" t="s">
        <v>136</v>
      </c>
      <c r="AC10" s="3" t="s">
        <v>137</v>
      </c>
      <c r="AD10" s="3">
        <f t="shared" si="5"/>
        <v>2</v>
      </c>
      <c r="AE10" s="3">
        <f t="shared" si="6"/>
        <v>3</v>
      </c>
      <c r="AF10" s="3">
        <f t="shared" si="7"/>
        <v>150</v>
      </c>
    </row>
    <row r="11" spans="1:32" ht="82.05" customHeight="1" x14ac:dyDescent="0.3">
      <c r="A11" s="3" t="s">
        <v>191</v>
      </c>
      <c r="B11" s="3" t="s">
        <v>118</v>
      </c>
      <c r="C11" s="3" t="s">
        <v>178</v>
      </c>
      <c r="D11" s="3" t="s">
        <v>179</v>
      </c>
      <c r="E11" s="3" t="s">
        <v>192</v>
      </c>
      <c r="F11" s="3" t="s">
        <v>122</v>
      </c>
      <c r="G11" s="3" t="s">
        <v>181</v>
      </c>
      <c r="H11" s="3" t="s">
        <v>193</v>
      </c>
      <c r="I11" s="3" t="s">
        <v>179</v>
      </c>
      <c r="J11" s="3" t="s">
        <v>194</v>
      </c>
      <c r="K11" s="3" t="s">
        <v>195</v>
      </c>
      <c r="L11" s="3" t="s">
        <v>196</v>
      </c>
      <c r="M11" s="3" t="s">
        <v>197</v>
      </c>
      <c r="N11" s="3" t="s">
        <v>198</v>
      </c>
      <c r="O11" s="3" t="s">
        <v>199</v>
      </c>
      <c r="P11" s="3">
        <v>6</v>
      </c>
      <c r="Q11" s="3">
        <v>3</v>
      </c>
      <c r="R11" s="3">
        <f t="shared" si="0"/>
        <v>18</v>
      </c>
      <c r="S11" s="3" t="str">
        <f t="shared" si="1"/>
        <v>Medio</v>
      </c>
      <c r="T11" s="3">
        <v>60</v>
      </c>
      <c r="U11" s="3">
        <f t="shared" si="2"/>
        <v>1080</v>
      </c>
      <c r="V11" s="3" t="str">
        <f t="shared" si="3"/>
        <v>I - Muy Alto</v>
      </c>
      <c r="W11" s="3" t="str">
        <f t="shared" si="4"/>
        <v>NO ACEPTABLE</v>
      </c>
      <c r="X11" s="3" t="s">
        <v>132</v>
      </c>
      <c r="Y11" s="3" t="s">
        <v>133</v>
      </c>
      <c r="Z11" s="3" t="s">
        <v>134</v>
      </c>
      <c r="AA11" s="3" t="s">
        <v>200</v>
      </c>
      <c r="AB11" s="3" t="s">
        <v>136</v>
      </c>
      <c r="AC11" s="3" t="s">
        <v>137</v>
      </c>
      <c r="AD11" s="3">
        <f t="shared" si="5"/>
        <v>2</v>
      </c>
      <c r="AE11" s="3">
        <f t="shared" si="6"/>
        <v>2</v>
      </c>
      <c r="AF11" s="3">
        <f t="shared" si="7"/>
        <v>240</v>
      </c>
    </row>
    <row r="12" spans="1:32" ht="82.05" customHeight="1" x14ac:dyDescent="0.3">
      <c r="A12" s="3" t="s">
        <v>201</v>
      </c>
      <c r="B12" s="3" t="s">
        <v>118</v>
      </c>
      <c r="C12" s="3" t="s">
        <v>178</v>
      </c>
      <c r="D12" s="3" t="s">
        <v>202</v>
      </c>
      <c r="E12" s="3" t="s">
        <v>203</v>
      </c>
      <c r="F12" s="3" t="s">
        <v>122</v>
      </c>
      <c r="G12" s="3" t="s">
        <v>204</v>
      </c>
      <c r="H12" s="3" t="s">
        <v>205</v>
      </c>
      <c r="I12" s="3" t="s">
        <v>206</v>
      </c>
      <c r="J12" s="3" t="s">
        <v>207</v>
      </c>
      <c r="K12" s="3" t="s">
        <v>195</v>
      </c>
      <c r="L12" s="3" t="s">
        <v>208</v>
      </c>
      <c r="M12" s="3" t="s">
        <v>209</v>
      </c>
      <c r="N12" s="3" t="s">
        <v>210</v>
      </c>
      <c r="O12" s="3" t="s">
        <v>211</v>
      </c>
      <c r="P12" s="3">
        <v>6</v>
      </c>
      <c r="Q12" s="3">
        <v>3</v>
      </c>
      <c r="R12" s="3">
        <f t="shared" si="0"/>
        <v>18</v>
      </c>
      <c r="S12" s="3" t="str">
        <f t="shared" si="1"/>
        <v>Medio</v>
      </c>
      <c r="T12" s="3">
        <v>25</v>
      </c>
      <c r="U12" s="3">
        <f t="shared" si="2"/>
        <v>450</v>
      </c>
      <c r="V12" s="3" t="str">
        <f t="shared" si="3"/>
        <v>II - Alto</v>
      </c>
      <c r="W12" s="3" t="str">
        <f t="shared" si="4"/>
        <v>NO ACEPTABLE / CONTROL INMEDIATO</v>
      </c>
      <c r="X12" s="3" t="s">
        <v>132</v>
      </c>
      <c r="Y12" s="3" t="s">
        <v>133</v>
      </c>
      <c r="Z12" s="3" t="s">
        <v>134</v>
      </c>
      <c r="AA12" s="3" t="s">
        <v>212</v>
      </c>
      <c r="AB12" s="3" t="s">
        <v>136</v>
      </c>
      <c r="AC12" s="3" t="s">
        <v>137</v>
      </c>
      <c r="AD12" s="3">
        <f t="shared" si="5"/>
        <v>2</v>
      </c>
      <c r="AE12" s="3">
        <f t="shared" si="6"/>
        <v>2</v>
      </c>
      <c r="AF12" s="3">
        <f t="shared" si="7"/>
        <v>100</v>
      </c>
    </row>
    <row r="13" spans="1:32" ht="82.05" customHeight="1" x14ac:dyDescent="0.3">
      <c r="A13" s="3" t="s">
        <v>213</v>
      </c>
      <c r="B13" s="3" t="s">
        <v>118</v>
      </c>
      <c r="C13" s="3" t="s">
        <v>178</v>
      </c>
      <c r="D13" s="3" t="s">
        <v>202</v>
      </c>
      <c r="E13" s="3" t="s">
        <v>214</v>
      </c>
      <c r="F13" s="3" t="s">
        <v>122</v>
      </c>
      <c r="G13" s="3" t="s">
        <v>204</v>
      </c>
      <c r="H13" s="3" t="s">
        <v>215</v>
      </c>
      <c r="I13" s="3" t="s">
        <v>216</v>
      </c>
      <c r="J13" s="3" t="s">
        <v>217</v>
      </c>
      <c r="K13" s="3" t="s">
        <v>195</v>
      </c>
      <c r="L13" s="3" t="s">
        <v>218</v>
      </c>
      <c r="M13" s="3" t="s">
        <v>219</v>
      </c>
      <c r="N13" s="3" t="s">
        <v>220</v>
      </c>
      <c r="O13" s="3" t="s">
        <v>221</v>
      </c>
      <c r="P13" s="3">
        <v>6</v>
      </c>
      <c r="Q13" s="3">
        <v>3</v>
      </c>
      <c r="R13" s="3">
        <f t="shared" si="0"/>
        <v>18</v>
      </c>
      <c r="S13" s="3" t="str">
        <f t="shared" si="1"/>
        <v>Medio</v>
      </c>
      <c r="T13" s="3">
        <v>25</v>
      </c>
      <c r="U13" s="3">
        <f t="shared" si="2"/>
        <v>450</v>
      </c>
      <c r="V13" s="3" t="str">
        <f t="shared" si="3"/>
        <v>II - Alto</v>
      </c>
      <c r="W13" s="3" t="str">
        <f t="shared" si="4"/>
        <v>NO ACEPTABLE / CONTROL INMEDIATO</v>
      </c>
      <c r="X13" s="3" t="s">
        <v>132</v>
      </c>
      <c r="Y13" s="3" t="s">
        <v>133</v>
      </c>
      <c r="Z13" s="3" t="s">
        <v>134</v>
      </c>
      <c r="AA13" s="3" t="s">
        <v>222</v>
      </c>
      <c r="AB13" s="3" t="s">
        <v>136</v>
      </c>
      <c r="AC13" s="3" t="s">
        <v>137</v>
      </c>
      <c r="AD13" s="3">
        <f t="shared" si="5"/>
        <v>2</v>
      </c>
      <c r="AE13" s="3">
        <f t="shared" si="6"/>
        <v>2</v>
      </c>
      <c r="AF13" s="3">
        <f t="shared" si="7"/>
        <v>100</v>
      </c>
    </row>
    <row r="14" spans="1:32" ht="82.05" customHeight="1" x14ac:dyDescent="0.3">
      <c r="A14" s="3" t="s">
        <v>223</v>
      </c>
      <c r="B14" s="3" t="s">
        <v>118</v>
      </c>
      <c r="C14" s="3" t="s">
        <v>224</v>
      </c>
      <c r="D14" s="3" t="s">
        <v>225</v>
      </c>
      <c r="E14" s="3" t="s">
        <v>226</v>
      </c>
      <c r="F14" s="3" t="s">
        <v>122</v>
      </c>
      <c r="G14" s="3" t="s">
        <v>181</v>
      </c>
      <c r="H14" s="3" t="s">
        <v>227</v>
      </c>
      <c r="I14" s="3" t="s">
        <v>228</v>
      </c>
      <c r="J14" s="3" t="s">
        <v>229</v>
      </c>
      <c r="K14" s="3" t="s">
        <v>195</v>
      </c>
      <c r="L14" s="3" t="s">
        <v>230</v>
      </c>
      <c r="M14" s="3" t="s">
        <v>231</v>
      </c>
      <c r="N14" s="3" t="s">
        <v>232</v>
      </c>
      <c r="O14" s="3" t="s">
        <v>233</v>
      </c>
      <c r="P14" s="3">
        <v>6</v>
      </c>
      <c r="Q14" s="3">
        <v>3</v>
      </c>
      <c r="R14" s="3">
        <f t="shared" si="0"/>
        <v>18</v>
      </c>
      <c r="S14" s="3" t="str">
        <f t="shared" si="1"/>
        <v>Medio</v>
      </c>
      <c r="T14" s="3">
        <v>25</v>
      </c>
      <c r="U14" s="3">
        <f t="shared" si="2"/>
        <v>450</v>
      </c>
      <c r="V14" s="3" t="str">
        <f t="shared" si="3"/>
        <v>II - Alto</v>
      </c>
      <c r="W14" s="3" t="str">
        <f t="shared" si="4"/>
        <v>NO ACEPTABLE / CONTROL INMEDIATO</v>
      </c>
      <c r="X14" s="3" t="s">
        <v>132</v>
      </c>
      <c r="Y14" s="3" t="s">
        <v>133</v>
      </c>
      <c r="Z14" s="3" t="s">
        <v>134</v>
      </c>
      <c r="AA14" s="3" t="s">
        <v>234</v>
      </c>
      <c r="AB14" s="3" t="s">
        <v>136</v>
      </c>
      <c r="AC14" s="3" t="s">
        <v>137</v>
      </c>
      <c r="AD14" s="3">
        <f t="shared" si="5"/>
        <v>2</v>
      </c>
      <c r="AE14" s="3">
        <f t="shared" si="6"/>
        <v>2</v>
      </c>
      <c r="AF14" s="3">
        <f t="shared" si="7"/>
        <v>100</v>
      </c>
    </row>
    <row r="15" spans="1:32" ht="82.05" customHeight="1" x14ac:dyDescent="0.3">
      <c r="A15" s="3" t="s">
        <v>235</v>
      </c>
      <c r="B15" s="3" t="s">
        <v>118</v>
      </c>
      <c r="C15" s="3" t="s">
        <v>236</v>
      </c>
      <c r="D15" s="3" t="s">
        <v>237</v>
      </c>
      <c r="E15" s="3" t="s">
        <v>238</v>
      </c>
      <c r="F15" s="3" t="s">
        <v>239</v>
      </c>
      <c r="G15" s="3" t="s">
        <v>181</v>
      </c>
      <c r="H15" s="3" t="s">
        <v>240</v>
      </c>
      <c r="I15" s="3" t="s">
        <v>237</v>
      </c>
      <c r="J15" s="3" t="s">
        <v>241</v>
      </c>
      <c r="K15" s="3" t="s">
        <v>195</v>
      </c>
      <c r="L15" s="3" t="s">
        <v>172</v>
      </c>
      <c r="M15" s="3" t="s">
        <v>242</v>
      </c>
      <c r="N15" s="3" t="s">
        <v>243</v>
      </c>
      <c r="O15" s="3" t="s">
        <v>244</v>
      </c>
      <c r="P15" s="3">
        <v>6</v>
      </c>
      <c r="Q15" s="3">
        <v>3</v>
      </c>
      <c r="R15" s="3">
        <f t="shared" si="0"/>
        <v>18</v>
      </c>
      <c r="S15" s="3" t="str">
        <f t="shared" si="1"/>
        <v>Medio</v>
      </c>
      <c r="T15" s="3">
        <v>100</v>
      </c>
      <c r="U15" s="3">
        <f t="shared" si="2"/>
        <v>1800</v>
      </c>
      <c r="V15" s="3" t="str">
        <f t="shared" si="3"/>
        <v>I - Muy Alto</v>
      </c>
      <c r="W15" s="3" t="str">
        <f t="shared" si="4"/>
        <v>NO ACEPTABLE</v>
      </c>
      <c r="X15" s="3" t="s">
        <v>132</v>
      </c>
      <c r="Y15" s="3" t="s">
        <v>133</v>
      </c>
      <c r="Z15" s="3" t="s">
        <v>134</v>
      </c>
      <c r="AA15" s="3" t="s">
        <v>245</v>
      </c>
      <c r="AB15" s="3" t="s">
        <v>136</v>
      </c>
      <c r="AC15" s="3" t="s">
        <v>137</v>
      </c>
      <c r="AD15" s="3">
        <f t="shared" si="5"/>
        <v>2</v>
      </c>
      <c r="AE15" s="3">
        <f t="shared" si="6"/>
        <v>2</v>
      </c>
      <c r="AF15" s="3">
        <f t="shared" si="7"/>
        <v>400</v>
      </c>
    </row>
    <row r="16" spans="1:32" ht="82.05" customHeight="1" x14ac:dyDescent="0.3">
      <c r="A16" s="3" t="s">
        <v>246</v>
      </c>
      <c r="B16" s="3" t="s">
        <v>118</v>
      </c>
      <c r="C16" s="3" t="s">
        <v>236</v>
      </c>
      <c r="D16" s="3" t="s">
        <v>237</v>
      </c>
      <c r="E16" s="3" t="s">
        <v>247</v>
      </c>
      <c r="F16" s="3" t="s">
        <v>239</v>
      </c>
      <c r="G16" s="3" t="s">
        <v>248</v>
      </c>
      <c r="H16" s="3" t="s">
        <v>249</v>
      </c>
      <c r="I16" s="3" t="s">
        <v>250</v>
      </c>
      <c r="J16" s="3" t="s">
        <v>251</v>
      </c>
      <c r="K16" s="3" t="s">
        <v>195</v>
      </c>
      <c r="L16" s="3" t="s">
        <v>252</v>
      </c>
      <c r="M16" s="3" t="s">
        <v>253</v>
      </c>
      <c r="N16" s="3" t="s">
        <v>254</v>
      </c>
      <c r="O16" s="3" t="s">
        <v>255</v>
      </c>
      <c r="P16" s="3">
        <v>6</v>
      </c>
      <c r="Q16" s="3">
        <v>2</v>
      </c>
      <c r="R16" s="3">
        <f t="shared" si="0"/>
        <v>12</v>
      </c>
      <c r="S16" s="3" t="str">
        <f t="shared" si="1"/>
        <v>Medio</v>
      </c>
      <c r="T16" s="3">
        <v>60</v>
      </c>
      <c r="U16" s="3">
        <f t="shared" si="2"/>
        <v>720</v>
      </c>
      <c r="V16" s="3" t="str">
        <f t="shared" si="3"/>
        <v>I - Muy Alto</v>
      </c>
      <c r="W16" s="3" t="str">
        <f t="shared" si="4"/>
        <v>NO ACEPTABLE</v>
      </c>
      <c r="X16" s="3" t="s">
        <v>132</v>
      </c>
      <c r="Y16" s="3" t="s">
        <v>133</v>
      </c>
      <c r="Z16" s="3" t="s">
        <v>134</v>
      </c>
      <c r="AA16" s="3" t="s">
        <v>256</v>
      </c>
      <c r="AB16" s="3" t="s">
        <v>136</v>
      </c>
      <c r="AC16" s="3" t="s">
        <v>137</v>
      </c>
      <c r="AD16" s="3">
        <f t="shared" si="5"/>
        <v>2</v>
      </c>
      <c r="AE16" s="3">
        <f t="shared" si="6"/>
        <v>1</v>
      </c>
      <c r="AF16" s="3">
        <f t="shared" si="7"/>
        <v>120</v>
      </c>
    </row>
    <row r="17" spans="1:32" ht="82.05" customHeight="1" x14ac:dyDescent="0.3">
      <c r="A17" s="3" t="s">
        <v>257</v>
      </c>
      <c r="B17" s="3" t="s">
        <v>118</v>
      </c>
      <c r="C17" s="3" t="s">
        <v>258</v>
      </c>
      <c r="D17" s="3" t="s">
        <v>259</v>
      </c>
      <c r="E17" s="3" t="s">
        <v>260</v>
      </c>
      <c r="F17" s="3" t="s">
        <v>239</v>
      </c>
      <c r="G17" s="3" t="s">
        <v>261</v>
      </c>
      <c r="H17" s="3" t="s">
        <v>262</v>
      </c>
      <c r="I17" s="3" t="s">
        <v>263</v>
      </c>
      <c r="J17" s="3" t="s">
        <v>264</v>
      </c>
      <c r="K17" s="3" t="s">
        <v>195</v>
      </c>
      <c r="L17" s="3" t="s">
        <v>172</v>
      </c>
      <c r="M17" s="3" t="s">
        <v>265</v>
      </c>
      <c r="N17" s="3" t="s">
        <v>266</v>
      </c>
      <c r="O17" s="3" t="s">
        <v>267</v>
      </c>
      <c r="P17" s="3">
        <v>6</v>
      </c>
      <c r="Q17" s="3">
        <v>3</v>
      </c>
      <c r="R17" s="3">
        <f t="shared" si="0"/>
        <v>18</v>
      </c>
      <c r="S17" s="3" t="str">
        <f t="shared" si="1"/>
        <v>Medio</v>
      </c>
      <c r="T17" s="3">
        <v>100</v>
      </c>
      <c r="U17" s="3">
        <f t="shared" si="2"/>
        <v>1800</v>
      </c>
      <c r="V17" s="3" t="str">
        <f t="shared" si="3"/>
        <v>I - Muy Alto</v>
      </c>
      <c r="W17" s="3" t="str">
        <f t="shared" si="4"/>
        <v>NO ACEPTABLE</v>
      </c>
      <c r="X17" s="3" t="s">
        <v>132</v>
      </c>
      <c r="Y17" s="3" t="s">
        <v>133</v>
      </c>
      <c r="Z17" s="3" t="s">
        <v>134</v>
      </c>
      <c r="AA17" s="3" t="s">
        <v>268</v>
      </c>
      <c r="AB17" s="3" t="s">
        <v>136</v>
      </c>
      <c r="AC17" s="3" t="s">
        <v>137</v>
      </c>
      <c r="AD17" s="3">
        <f t="shared" si="5"/>
        <v>2</v>
      </c>
      <c r="AE17" s="3">
        <f t="shared" si="6"/>
        <v>2</v>
      </c>
      <c r="AF17" s="3">
        <f t="shared" si="7"/>
        <v>400</v>
      </c>
    </row>
    <row r="18" spans="1:32" ht="82.05" customHeight="1" x14ac:dyDescent="0.3">
      <c r="A18" s="3" t="s">
        <v>269</v>
      </c>
      <c r="B18" s="3" t="s">
        <v>118</v>
      </c>
      <c r="C18" s="3" t="s">
        <v>258</v>
      </c>
      <c r="D18" s="3" t="s">
        <v>270</v>
      </c>
      <c r="E18" s="3" t="s">
        <v>271</v>
      </c>
      <c r="F18" s="3" t="s">
        <v>239</v>
      </c>
      <c r="G18" s="3" t="s">
        <v>181</v>
      </c>
      <c r="H18" s="3" t="s">
        <v>272</v>
      </c>
      <c r="I18" s="3" t="s">
        <v>273</v>
      </c>
      <c r="J18" s="3" t="s">
        <v>274</v>
      </c>
      <c r="K18" s="3" t="s">
        <v>145</v>
      </c>
      <c r="L18" s="3" t="s">
        <v>275</v>
      </c>
      <c r="M18" s="3" t="s">
        <v>147</v>
      </c>
      <c r="N18" s="3" t="s">
        <v>276</v>
      </c>
      <c r="O18" s="3" t="s">
        <v>277</v>
      </c>
      <c r="P18" s="3">
        <v>6</v>
      </c>
      <c r="Q18" s="3">
        <v>3</v>
      </c>
      <c r="R18" s="3">
        <f t="shared" si="0"/>
        <v>18</v>
      </c>
      <c r="S18" s="3" t="str">
        <f t="shared" si="1"/>
        <v>Medio</v>
      </c>
      <c r="T18" s="3">
        <v>60</v>
      </c>
      <c r="U18" s="3">
        <f t="shared" si="2"/>
        <v>1080</v>
      </c>
      <c r="V18" s="3" t="str">
        <f t="shared" si="3"/>
        <v>I - Muy Alto</v>
      </c>
      <c r="W18" s="3" t="str">
        <f t="shared" si="4"/>
        <v>NO ACEPTABLE</v>
      </c>
      <c r="X18" s="3" t="s">
        <v>132</v>
      </c>
      <c r="Y18" s="3" t="s">
        <v>133</v>
      </c>
      <c r="Z18" s="3" t="s">
        <v>134</v>
      </c>
      <c r="AA18" s="3" t="s">
        <v>278</v>
      </c>
      <c r="AB18" s="3" t="s">
        <v>136</v>
      </c>
      <c r="AC18" s="3" t="s">
        <v>137</v>
      </c>
      <c r="AD18" s="3">
        <f t="shared" si="5"/>
        <v>2</v>
      </c>
      <c r="AE18" s="3">
        <f t="shared" si="6"/>
        <v>2</v>
      </c>
      <c r="AF18" s="3">
        <f t="shared" si="7"/>
        <v>240</v>
      </c>
    </row>
    <row r="19" spans="1:32" ht="82.05" customHeight="1" x14ac:dyDescent="0.3">
      <c r="A19" s="3" t="s">
        <v>279</v>
      </c>
      <c r="B19" s="3" t="s">
        <v>118</v>
      </c>
      <c r="C19" s="3" t="s">
        <v>258</v>
      </c>
      <c r="D19" s="3" t="s">
        <v>280</v>
      </c>
      <c r="E19" s="3" t="s">
        <v>281</v>
      </c>
      <c r="F19" s="3" t="s">
        <v>239</v>
      </c>
      <c r="G19" s="3" t="s">
        <v>282</v>
      </c>
      <c r="H19" s="3" t="s">
        <v>283</v>
      </c>
      <c r="I19" s="3" t="s">
        <v>284</v>
      </c>
      <c r="J19" s="3" t="s">
        <v>285</v>
      </c>
      <c r="K19" s="3" t="s">
        <v>159</v>
      </c>
      <c r="L19" s="3" t="s">
        <v>172</v>
      </c>
      <c r="M19" s="3" t="s">
        <v>129</v>
      </c>
      <c r="N19" s="3" t="s">
        <v>286</v>
      </c>
      <c r="O19" s="3" t="s">
        <v>287</v>
      </c>
      <c r="P19" s="3">
        <v>6</v>
      </c>
      <c r="Q19" s="3">
        <v>2</v>
      </c>
      <c r="R19" s="3">
        <f t="shared" si="0"/>
        <v>12</v>
      </c>
      <c r="S19" s="3" t="str">
        <f t="shared" si="1"/>
        <v>Medio</v>
      </c>
      <c r="T19" s="3">
        <v>100</v>
      </c>
      <c r="U19" s="3">
        <f t="shared" si="2"/>
        <v>1200</v>
      </c>
      <c r="V19" s="3" t="str">
        <f t="shared" si="3"/>
        <v>I - Muy Alto</v>
      </c>
      <c r="W19" s="3" t="str">
        <f t="shared" si="4"/>
        <v>NO ACEPTABLE</v>
      </c>
      <c r="X19" s="3" t="s">
        <v>132</v>
      </c>
      <c r="Y19" s="3" t="s">
        <v>133</v>
      </c>
      <c r="Z19" s="3" t="s">
        <v>134</v>
      </c>
      <c r="AA19" s="3" t="s">
        <v>288</v>
      </c>
      <c r="AB19" s="3" t="s">
        <v>136</v>
      </c>
      <c r="AC19" s="3" t="s">
        <v>137</v>
      </c>
      <c r="AD19" s="3">
        <f t="shared" si="5"/>
        <v>2</v>
      </c>
      <c r="AE19" s="3">
        <f t="shared" si="6"/>
        <v>1</v>
      </c>
      <c r="AF19" s="3">
        <f t="shared" si="7"/>
        <v>200</v>
      </c>
    </row>
    <row r="20" spans="1:32" ht="82.05" customHeight="1" x14ac:dyDescent="0.3">
      <c r="A20" s="3" t="s">
        <v>289</v>
      </c>
      <c r="B20" s="3" t="s">
        <v>118</v>
      </c>
      <c r="C20" s="3" t="s">
        <v>290</v>
      </c>
      <c r="D20" s="3" t="s">
        <v>291</v>
      </c>
      <c r="E20" s="3" t="s">
        <v>292</v>
      </c>
      <c r="F20" s="3" t="s">
        <v>122</v>
      </c>
      <c r="G20" s="3" t="s">
        <v>181</v>
      </c>
      <c r="H20" s="3" t="s">
        <v>293</v>
      </c>
      <c r="I20" s="3" t="s">
        <v>294</v>
      </c>
      <c r="J20" s="3" t="s">
        <v>295</v>
      </c>
      <c r="K20" s="3" t="s">
        <v>159</v>
      </c>
      <c r="L20" s="3" t="s">
        <v>296</v>
      </c>
      <c r="M20" s="3" t="s">
        <v>147</v>
      </c>
      <c r="N20" s="3" t="s">
        <v>297</v>
      </c>
      <c r="O20" s="3" t="s">
        <v>298</v>
      </c>
      <c r="P20" s="3">
        <v>6</v>
      </c>
      <c r="Q20" s="3">
        <v>3</v>
      </c>
      <c r="R20" s="3">
        <f t="shared" si="0"/>
        <v>18</v>
      </c>
      <c r="S20" s="3" t="str">
        <f t="shared" si="1"/>
        <v>Medio</v>
      </c>
      <c r="T20" s="3">
        <v>25</v>
      </c>
      <c r="U20" s="3">
        <f t="shared" si="2"/>
        <v>450</v>
      </c>
      <c r="V20" s="3" t="str">
        <f t="shared" si="3"/>
        <v>II - Alto</v>
      </c>
      <c r="W20" s="3" t="str">
        <f t="shared" si="4"/>
        <v>NO ACEPTABLE / CONTROL INMEDIATO</v>
      </c>
      <c r="X20" s="3" t="s">
        <v>132</v>
      </c>
      <c r="Y20" s="3" t="s">
        <v>133</v>
      </c>
      <c r="Z20" s="3" t="s">
        <v>134</v>
      </c>
      <c r="AA20" s="3" t="s">
        <v>299</v>
      </c>
      <c r="AB20" s="3" t="s">
        <v>136</v>
      </c>
      <c r="AC20" s="3" t="s">
        <v>137</v>
      </c>
      <c r="AD20" s="3">
        <f t="shared" si="5"/>
        <v>2</v>
      </c>
      <c r="AE20" s="3">
        <f t="shared" si="6"/>
        <v>2</v>
      </c>
      <c r="AF20" s="3">
        <f t="shared" si="7"/>
        <v>100</v>
      </c>
    </row>
    <row r="21" spans="1:32" ht="82.05" customHeight="1" x14ac:dyDescent="0.3">
      <c r="A21" s="3" t="s">
        <v>300</v>
      </c>
      <c r="B21" s="3" t="s">
        <v>118</v>
      </c>
      <c r="C21" s="3" t="s">
        <v>301</v>
      </c>
      <c r="D21" s="3" t="s">
        <v>302</v>
      </c>
      <c r="E21" s="3" t="s">
        <v>303</v>
      </c>
      <c r="F21" s="3" t="s">
        <v>122</v>
      </c>
      <c r="G21" s="3" t="s">
        <v>304</v>
      </c>
      <c r="H21" s="3" t="s">
        <v>305</v>
      </c>
      <c r="I21" s="3" t="s">
        <v>306</v>
      </c>
      <c r="J21" s="3" t="s">
        <v>307</v>
      </c>
      <c r="K21" s="3" t="s">
        <v>159</v>
      </c>
      <c r="L21" s="3" t="s">
        <v>308</v>
      </c>
      <c r="M21" s="3" t="s">
        <v>129</v>
      </c>
      <c r="N21" s="3" t="s">
        <v>309</v>
      </c>
      <c r="O21" s="3" t="s">
        <v>310</v>
      </c>
      <c r="P21" s="3">
        <v>6</v>
      </c>
      <c r="Q21" s="3">
        <v>3</v>
      </c>
      <c r="R21" s="3">
        <f t="shared" si="0"/>
        <v>18</v>
      </c>
      <c r="S21" s="3" t="str">
        <f t="shared" si="1"/>
        <v>Medio</v>
      </c>
      <c r="T21" s="3">
        <v>10</v>
      </c>
      <c r="U21" s="3">
        <f t="shared" si="2"/>
        <v>180</v>
      </c>
      <c r="V21" s="3" t="str">
        <f t="shared" si="3"/>
        <v>II - Alto</v>
      </c>
      <c r="W21" s="3" t="str">
        <f t="shared" si="4"/>
        <v>NO ACEPTABLE / CONTROL INMEDIATO</v>
      </c>
      <c r="X21" s="3" t="s">
        <v>132</v>
      </c>
      <c r="Y21" s="3" t="s">
        <v>133</v>
      </c>
      <c r="Z21" s="3" t="s">
        <v>134</v>
      </c>
      <c r="AA21" s="3" t="s">
        <v>311</v>
      </c>
      <c r="AB21" s="3" t="s">
        <v>136</v>
      </c>
      <c r="AC21" s="3" t="s">
        <v>137</v>
      </c>
      <c r="AD21" s="3">
        <f t="shared" si="5"/>
        <v>2</v>
      </c>
      <c r="AE21" s="3">
        <f t="shared" si="6"/>
        <v>2</v>
      </c>
      <c r="AF21" s="3">
        <f t="shared" si="7"/>
        <v>40</v>
      </c>
    </row>
    <row r="22" spans="1:32" ht="82.05" customHeight="1" x14ac:dyDescent="0.3">
      <c r="A22" s="3" t="s">
        <v>312</v>
      </c>
      <c r="B22" s="3" t="s">
        <v>118</v>
      </c>
      <c r="C22" s="3" t="s">
        <v>301</v>
      </c>
      <c r="D22" s="3" t="s">
        <v>313</v>
      </c>
      <c r="E22" s="3" t="s">
        <v>314</v>
      </c>
      <c r="F22" s="3" t="s">
        <v>122</v>
      </c>
      <c r="G22" s="3" t="s">
        <v>315</v>
      </c>
      <c r="H22" s="3" t="s">
        <v>316</v>
      </c>
      <c r="I22" s="3" t="s">
        <v>317</v>
      </c>
      <c r="J22" s="3" t="s">
        <v>318</v>
      </c>
      <c r="K22" s="3" t="s">
        <v>159</v>
      </c>
      <c r="L22" s="3" t="s">
        <v>319</v>
      </c>
      <c r="M22" s="3" t="s">
        <v>320</v>
      </c>
      <c r="N22" s="3" t="s">
        <v>321</v>
      </c>
      <c r="O22" s="3" t="s">
        <v>322</v>
      </c>
      <c r="P22" s="3">
        <v>6</v>
      </c>
      <c r="Q22" s="3">
        <v>3</v>
      </c>
      <c r="R22" s="3">
        <f t="shared" si="0"/>
        <v>18</v>
      </c>
      <c r="S22" s="3" t="str">
        <f t="shared" si="1"/>
        <v>Medio</v>
      </c>
      <c r="T22" s="3">
        <v>60</v>
      </c>
      <c r="U22" s="3">
        <f t="shared" si="2"/>
        <v>1080</v>
      </c>
      <c r="V22" s="3" t="str">
        <f t="shared" si="3"/>
        <v>I - Muy Alto</v>
      </c>
      <c r="W22" s="3" t="str">
        <f t="shared" si="4"/>
        <v>NO ACEPTABLE</v>
      </c>
      <c r="X22" s="3" t="s">
        <v>132</v>
      </c>
      <c r="Y22" s="3" t="s">
        <v>133</v>
      </c>
      <c r="Z22" s="3" t="s">
        <v>134</v>
      </c>
      <c r="AA22" s="3" t="s">
        <v>323</v>
      </c>
      <c r="AB22" s="3" t="s">
        <v>136</v>
      </c>
      <c r="AC22" s="3" t="s">
        <v>137</v>
      </c>
      <c r="AD22" s="3">
        <f t="shared" si="5"/>
        <v>2</v>
      </c>
      <c r="AE22" s="3">
        <f t="shared" si="6"/>
        <v>2</v>
      </c>
      <c r="AF22" s="3">
        <f t="shared" si="7"/>
        <v>240</v>
      </c>
    </row>
    <row r="23" spans="1:32" ht="82.05" customHeight="1" x14ac:dyDescent="0.3">
      <c r="A23" s="3" t="s">
        <v>324</v>
      </c>
      <c r="B23" s="3" t="s">
        <v>118</v>
      </c>
      <c r="C23" s="3" t="s">
        <v>325</v>
      </c>
      <c r="D23" s="3" t="s">
        <v>326</v>
      </c>
      <c r="E23" s="3" t="s">
        <v>327</v>
      </c>
      <c r="F23" s="3" t="s">
        <v>239</v>
      </c>
      <c r="G23" s="3" t="s">
        <v>328</v>
      </c>
      <c r="H23" s="3" t="s">
        <v>329</v>
      </c>
      <c r="I23" s="3" t="s">
        <v>330</v>
      </c>
      <c r="J23" s="3" t="s">
        <v>331</v>
      </c>
      <c r="K23" s="3" t="s">
        <v>195</v>
      </c>
      <c r="L23" s="3" t="s">
        <v>332</v>
      </c>
      <c r="M23" s="3" t="s">
        <v>333</v>
      </c>
      <c r="N23" s="3" t="s">
        <v>334</v>
      </c>
      <c r="O23" s="3" t="s">
        <v>335</v>
      </c>
      <c r="P23" s="3">
        <v>6</v>
      </c>
      <c r="Q23" s="3">
        <v>2</v>
      </c>
      <c r="R23" s="3">
        <f t="shared" si="0"/>
        <v>12</v>
      </c>
      <c r="S23" s="3" t="str">
        <f t="shared" si="1"/>
        <v>Medio</v>
      </c>
      <c r="T23" s="3">
        <v>25</v>
      </c>
      <c r="U23" s="3">
        <f t="shared" si="2"/>
        <v>300</v>
      </c>
      <c r="V23" s="3" t="str">
        <f t="shared" si="3"/>
        <v>II - Alto</v>
      </c>
      <c r="W23" s="3" t="str">
        <f t="shared" si="4"/>
        <v>NO ACEPTABLE / CONTROL INMEDIATO</v>
      </c>
      <c r="X23" s="3" t="s">
        <v>132</v>
      </c>
      <c r="Y23" s="3" t="s">
        <v>133</v>
      </c>
      <c r="Z23" s="3" t="s">
        <v>134</v>
      </c>
      <c r="AA23" s="3" t="s">
        <v>336</v>
      </c>
      <c r="AB23" s="3" t="s">
        <v>136</v>
      </c>
      <c r="AC23" s="3" t="s">
        <v>137</v>
      </c>
      <c r="AD23" s="3">
        <f t="shared" si="5"/>
        <v>2</v>
      </c>
      <c r="AE23" s="3">
        <f t="shared" si="6"/>
        <v>1</v>
      </c>
      <c r="AF23" s="3">
        <f t="shared" si="7"/>
        <v>50</v>
      </c>
    </row>
    <row r="24" spans="1:32" ht="82.05" customHeight="1" x14ac:dyDescent="0.3">
      <c r="A24" s="3" t="s">
        <v>337</v>
      </c>
      <c r="B24" s="3" t="s">
        <v>118</v>
      </c>
      <c r="C24" s="3" t="s">
        <v>338</v>
      </c>
      <c r="D24" s="3" t="s">
        <v>339</v>
      </c>
      <c r="E24" s="3" t="s">
        <v>340</v>
      </c>
      <c r="F24" s="3" t="s">
        <v>239</v>
      </c>
      <c r="G24" s="3" t="s">
        <v>328</v>
      </c>
      <c r="H24" s="3" t="s">
        <v>341</v>
      </c>
      <c r="I24" s="3" t="s">
        <v>342</v>
      </c>
      <c r="J24" s="3" t="s">
        <v>343</v>
      </c>
      <c r="K24" s="3" t="s">
        <v>344</v>
      </c>
      <c r="L24" s="3" t="s">
        <v>332</v>
      </c>
      <c r="M24" s="3" t="s">
        <v>345</v>
      </c>
      <c r="N24" s="3" t="s">
        <v>346</v>
      </c>
      <c r="O24" s="3" t="s">
        <v>347</v>
      </c>
      <c r="P24" s="3">
        <v>6</v>
      </c>
      <c r="Q24" s="3">
        <v>2</v>
      </c>
      <c r="R24" s="3">
        <f t="shared" si="0"/>
        <v>12</v>
      </c>
      <c r="S24" s="3" t="str">
        <f t="shared" si="1"/>
        <v>Medio</v>
      </c>
      <c r="T24" s="3">
        <v>60</v>
      </c>
      <c r="U24" s="3">
        <f t="shared" si="2"/>
        <v>720</v>
      </c>
      <c r="V24" s="3" t="str">
        <f t="shared" si="3"/>
        <v>I - Muy Alto</v>
      </c>
      <c r="W24" s="3" t="str">
        <f t="shared" si="4"/>
        <v>NO ACEPTABLE</v>
      </c>
      <c r="X24" s="3" t="s">
        <v>132</v>
      </c>
      <c r="Y24" s="3" t="s">
        <v>133</v>
      </c>
      <c r="Z24" s="3" t="s">
        <v>134</v>
      </c>
      <c r="AA24" s="3" t="s">
        <v>348</v>
      </c>
      <c r="AB24" s="3" t="s">
        <v>136</v>
      </c>
      <c r="AC24" s="3" t="s">
        <v>137</v>
      </c>
      <c r="AD24" s="3">
        <f t="shared" si="5"/>
        <v>2</v>
      </c>
      <c r="AE24" s="3">
        <f t="shared" si="6"/>
        <v>1</v>
      </c>
      <c r="AF24" s="3">
        <f t="shared" si="7"/>
        <v>120</v>
      </c>
    </row>
    <row r="25" spans="1:32" ht="82.05" customHeight="1" x14ac:dyDescent="0.3">
      <c r="A25" s="3" t="s">
        <v>349</v>
      </c>
      <c r="B25" s="3" t="s">
        <v>118</v>
      </c>
      <c r="C25" s="3" t="s">
        <v>350</v>
      </c>
      <c r="D25" s="3" t="s">
        <v>351</v>
      </c>
      <c r="E25" s="3" t="s">
        <v>352</v>
      </c>
      <c r="F25" s="3" t="s">
        <v>122</v>
      </c>
      <c r="G25" s="3" t="s">
        <v>123</v>
      </c>
      <c r="H25" s="3" t="s">
        <v>353</v>
      </c>
      <c r="I25" s="3" t="s">
        <v>354</v>
      </c>
      <c r="J25" s="3" t="s">
        <v>355</v>
      </c>
      <c r="K25" s="3" t="s">
        <v>145</v>
      </c>
      <c r="L25" s="3" t="s">
        <v>296</v>
      </c>
      <c r="M25" s="3" t="s">
        <v>147</v>
      </c>
      <c r="N25" s="3" t="s">
        <v>356</v>
      </c>
      <c r="O25" s="3" t="s">
        <v>357</v>
      </c>
      <c r="P25" s="3">
        <v>6</v>
      </c>
      <c r="Q25" s="3">
        <v>3</v>
      </c>
      <c r="R25" s="3">
        <f t="shared" si="0"/>
        <v>18</v>
      </c>
      <c r="S25" s="3" t="str">
        <f t="shared" si="1"/>
        <v>Medio</v>
      </c>
      <c r="T25" s="3">
        <v>10</v>
      </c>
      <c r="U25" s="3">
        <f t="shared" si="2"/>
        <v>180</v>
      </c>
      <c r="V25" s="3" t="str">
        <f t="shared" si="3"/>
        <v>II - Alto</v>
      </c>
      <c r="W25" s="3" t="str">
        <f t="shared" si="4"/>
        <v>NO ACEPTABLE / CONTROL INMEDIATO</v>
      </c>
      <c r="X25" s="3" t="s">
        <v>132</v>
      </c>
      <c r="Y25" s="3" t="s">
        <v>133</v>
      </c>
      <c r="Z25" s="3" t="s">
        <v>134</v>
      </c>
      <c r="AA25" s="3" t="s">
        <v>358</v>
      </c>
      <c r="AB25" s="3" t="s">
        <v>136</v>
      </c>
      <c r="AC25" s="3" t="s">
        <v>137</v>
      </c>
      <c r="AD25" s="3">
        <f t="shared" si="5"/>
        <v>2</v>
      </c>
      <c r="AE25" s="3">
        <f t="shared" si="6"/>
        <v>2</v>
      </c>
      <c r="AF25" s="3">
        <f t="shared" si="7"/>
        <v>40</v>
      </c>
    </row>
    <row r="26" spans="1:32" ht="82.05" customHeight="1" x14ac:dyDescent="0.3">
      <c r="A26" s="3" t="s">
        <v>359</v>
      </c>
      <c r="B26" s="3" t="s">
        <v>118</v>
      </c>
      <c r="C26" s="3" t="s">
        <v>360</v>
      </c>
      <c r="D26" s="3" t="s">
        <v>361</v>
      </c>
      <c r="E26" s="3" t="s">
        <v>362</v>
      </c>
      <c r="F26" s="3" t="s">
        <v>122</v>
      </c>
      <c r="G26" s="3" t="s">
        <v>204</v>
      </c>
      <c r="H26" s="3" t="s">
        <v>363</v>
      </c>
      <c r="I26" s="3" t="s">
        <v>364</v>
      </c>
      <c r="J26" s="3" t="s">
        <v>365</v>
      </c>
      <c r="K26" s="3" t="s">
        <v>159</v>
      </c>
      <c r="L26" s="3" t="s">
        <v>366</v>
      </c>
      <c r="M26" s="3" t="s">
        <v>147</v>
      </c>
      <c r="N26" s="3" t="s">
        <v>367</v>
      </c>
      <c r="O26" s="3" t="s">
        <v>368</v>
      </c>
      <c r="P26" s="3">
        <v>6</v>
      </c>
      <c r="Q26" s="3">
        <v>4</v>
      </c>
      <c r="R26" s="3">
        <f t="shared" si="0"/>
        <v>24</v>
      </c>
      <c r="S26" s="3" t="str">
        <f t="shared" si="1"/>
        <v>Alto</v>
      </c>
      <c r="T26" s="3">
        <v>25</v>
      </c>
      <c r="U26" s="3">
        <f t="shared" si="2"/>
        <v>600</v>
      </c>
      <c r="V26" s="3" t="str">
        <f t="shared" si="3"/>
        <v>I - Muy Alto</v>
      </c>
      <c r="W26" s="3" t="str">
        <f t="shared" si="4"/>
        <v>NO ACEPTABLE</v>
      </c>
      <c r="X26" s="3" t="s">
        <v>132</v>
      </c>
      <c r="Y26" s="3" t="s">
        <v>133</v>
      </c>
      <c r="Z26" s="3" t="s">
        <v>134</v>
      </c>
      <c r="AA26" s="3" t="s">
        <v>369</v>
      </c>
      <c r="AB26" s="3" t="s">
        <v>136</v>
      </c>
      <c r="AC26" s="3" t="s">
        <v>137</v>
      </c>
      <c r="AD26" s="3">
        <f t="shared" si="5"/>
        <v>2</v>
      </c>
      <c r="AE26" s="3">
        <f t="shared" si="6"/>
        <v>3</v>
      </c>
      <c r="AF26" s="3">
        <f t="shared" si="7"/>
        <v>150</v>
      </c>
    </row>
    <row r="27" spans="1:32" ht="82.05" customHeight="1" x14ac:dyDescent="0.3">
      <c r="A27" s="3" t="s">
        <v>370</v>
      </c>
      <c r="B27" s="3" t="s">
        <v>118</v>
      </c>
      <c r="C27" s="3" t="s">
        <v>360</v>
      </c>
      <c r="D27" s="3" t="s">
        <v>371</v>
      </c>
      <c r="E27" s="3" t="s">
        <v>372</v>
      </c>
      <c r="F27" s="3" t="s">
        <v>239</v>
      </c>
      <c r="G27" s="3" t="s">
        <v>373</v>
      </c>
      <c r="H27" s="3" t="s">
        <v>374</v>
      </c>
      <c r="I27" s="3" t="s">
        <v>375</v>
      </c>
      <c r="J27" s="3" t="s">
        <v>376</v>
      </c>
      <c r="K27" s="3" t="s">
        <v>159</v>
      </c>
      <c r="L27" s="3" t="s">
        <v>172</v>
      </c>
      <c r="M27" s="3" t="s">
        <v>377</v>
      </c>
      <c r="N27" s="3" t="s">
        <v>378</v>
      </c>
      <c r="O27" s="3" t="s">
        <v>379</v>
      </c>
      <c r="P27" s="3">
        <v>6</v>
      </c>
      <c r="Q27" s="3">
        <v>2</v>
      </c>
      <c r="R27" s="3">
        <f t="shared" si="0"/>
        <v>12</v>
      </c>
      <c r="S27" s="3" t="str">
        <f t="shared" si="1"/>
        <v>Medio</v>
      </c>
      <c r="T27" s="3">
        <v>100</v>
      </c>
      <c r="U27" s="3">
        <f t="shared" si="2"/>
        <v>1200</v>
      </c>
      <c r="V27" s="3" t="str">
        <f t="shared" si="3"/>
        <v>I - Muy Alto</v>
      </c>
      <c r="W27" s="3" t="str">
        <f t="shared" si="4"/>
        <v>NO ACEPTABLE</v>
      </c>
      <c r="X27" s="3" t="s">
        <v>132</v>
      </c>
      <c r="Y27" s="3" t="s">
        <v>133</v>
      </c>
      <c r="Z27" s="3" t="s">
        <v>134</v>
      </c>
      <c r="AA27" s="3" t="s">
        <v>380</v>
      </c>
      <c r="AB27" s="3" t="s">
        <v>136</v>
      </c>
      <c r="AC27" s="3" t="s">
        <v>137</v>
      </c>
      <c r="AD27" s="3">
        <f t="shared" si="5"/>
        <v>2</v>
      </c>
      <c r="AE27" s="3">
        <f t="shared" si="6"/>
        <v>1</v>
      </c>
      <c r="AF27" s="3">
        <f t="shared" si="7"/>
        <v>200</v>
      </c>
    </row>
    <row r="28" spans="1:32" ht="82.05" customHeight="1" x14ac:dyDescent="0.3">
      <c r="A28" s="3" t="s">
        <v>381</v>
      </c>
      <c r="B28" s="3" t="s">
        <v>118</v>
      </c>
      <c r="C28" s="3" t="s">
        <v>382</v>
      </c>
      <c r="D28" s="3" t="s">
        <v>383</v>
      </c>
      <c r="E28" s="3" t="s">
        <v>384</v>
      </c>
      <c r="F28" s="3" t="s">
        <v>122</v>
      </c>
      <c r="G28" s="3" t="s">
        <v>385</v>
      </c>
      <c r="H28" s="3" t="s">
        <v>386</v>
      </c>
      <c r="I28" s="3" t="s">
        <v>387</v>
      </c>
      <c r="J28" s="3" t="s">
        <v>388</v>
      </c>
      <c r="K28" s="3" t="s">
        <v>159</v>
      </c>
      <c r="L28" s="3" t="s">
        <v>389</v>
      </c>
      <c r="M28" s="3" t="s">
        <v>147</v>
      </c>
      <c r="N28" s="3" t="s">
        <v>390</v>
      </c>
      <c r="O28" s="3" t="s">
        <v>391</v>
      </c>
      <c r="P28" s="3">
        <v>6</v>
      </c>
      <c r="Q28" s="3">
        <v>3</v>
      </c>
      <c r="R28" s="3">
        <f t="shared" si="0"/>
        <v>18</v>
      </c>
      <c r="S28" s="3" t="str">
        <f t="shared" si="1"/>
        <v>Medio</v>
      </c>
      <c r="T28" s="3">
        <v>10</v>
      </c>
      <c r="U28" s="3">
        <f t="shared" si="2"/>
        <v>180</v>
      </c>
      <c r="V28" s="3" t="str">
        <f t="shared" si="3"/>
        <v>II - Alto</v>
      </c>
      <c r="W28" s="3" t="str">
        <f t="shared" si="4"/>
        <v>NO ACEPTABLE / CONTROL INMEDIATO</v>
      </c>
      <c r="X28" s="3" t="s">
        <v>132</v>
      </c>
      <c r="Y28" s="3" t="s">
        <v>133</v>
      </c>
      <c r="Z28" s="3" t="s">
        <v>134</v>
      </c>
      <c r="AA28" s="3" t="s">
        <v>392</v>
      </c>
      <c r="AB28" s="3" t="s">
        <v>136</v>
      </c>
      <c r="AC28" s="3" t="s">
        <v>137</v>
      </c>
      <c r="AD28" s="3">
        <f t="shared" si="5"/>
        <v>2</v>
      </c>
      <c r="AE28" s="3">
        <f t="shared" si="6"/>
        <v>2</v>
      </c>
      <c r="AF28" s="3">
        <f t="shared" si="7"/>
        <v>40</v>
      </c>
    </row>
    <row r="29" spans="1:32" ht="82.05" customHeight="1" x14ac:dyDescent="0.3">
      <c r="A29" s="3" t="s">
        <v>393</v>
      </c>
      <c r="B29" s="3" t="s">
        <v>118</v>
      </c>
      <c r="C29" s="3" t="s">
        <v>394</v>
      </c>
      <c r="D29" s="3" t="s">
        <v>395</v>
      </c>
      <c r="E29" s="3" t="s">
        <v>396</v>
      </c>
      <c r="F29" s="3" t="s">
        <v>122</v>
      </c>
      <c r="G29" s="3" t="s">
        <v>315</v>
      </c>
      <c r="H29" s="3" t="s">
        <v>397</v>
      </c>
      <c r="I29" s="3" t="s">
        <v>398</v>
      </c>
      <c r="J29" s="3" t="s">
        <v>399</v>
      </c>
      <c r="K29" s="3" t="s">
        <v>159</v>
      </c>
      <c r="L29" s="3" t="s">
        <v>400</v>
      </c>
      <c r="M29" s="3" t="s">
        <v>401</v>
      </c>
      <c r="N29" s="3" t="s">
        <v>402</v>
      </c>
      <c r="O29" s="3" t="s">
        <v>403</v>
      </c>
      <c r="P29" s="3">
        <v>6</v>
      </c>
      <c r="Q29" s="3">
        <v>3</v>
      </c>
      <c r="R29" s="3">
        <f t="shared" si="0"/>
        <v>18</v>
      </c>
      <c r="S29" s="3" t="str">
        <f t="shared" si="1"/>
        <v>Medio</v>
      </c>
      <c r="T29" s="3">
        <v>25</v>
      </c>
      <c r="U29" s="3">
        <f t="shared" si="2"/>
        <v>450</v>
      </c>
      <c r="V29" s="3" t="str">
        <f t="shared" si="3"/>
        <v>II - Alto</v>
      </c>
      <c r="W29" s="3" t="str">
        <f t="shared" si="4"/>
        <v>NO ACEPTABLE / CONTROL INMEDIATO</v>
      </c>
      <c r="X29" s="3" t="s">
        <v>132</v>
      </c>
      <c r="Y29" s="3" t="s">
        <v>133</v>
      </c>
      <c r="Z29" s="3" t="s">
        <v>134</v>
      </c>
      <c r="AA29" s="3" t="s">
        <v>404</v>
      </c>
      <c r="AB29" s="3" t="s">
        <v>136</v>
      </c>
      <c r="AC29" s="3" t="s">
        <v>137</v>
      </c>
      <c r="AD29" s="3">
        <f t="shared" si="5"/>
        <v>2</v>
      </c>
      <c r="AE29" s="3">
        <f t="shared" si="6"/>
        <v>2</v>
      </c>
      <c r="AF29" s="3">
        <f t="shared" si="7"/>
        <v>100</v>
      </c>
    </row>
    <row r="30" spans="1:32" ht="82.05" customHeight="1" x14ac:dyDescent="0.3">
      <c r="A30" s="3" t="s">
        <v>405</v>
      </c>
      <c r="B30" s="3" t="s">
        <v>118</v>
      </c>
      <c r="C30" s="3" t="s">
        <v>394</v>
      </c>
      <c r="D30" s="3" t="s">
        <v>406</v>
      </c>
      <c r="E30" s="3" t="s">
        <v>407</v>
      </c>
      <c r="F30" s="3" t="s">
        <v>122</v>
      </c>
      <c r="G30" s="3" t="s">
        <v>155</v>
      </c>
      <c r="H30" s="3" t="s">
        <v>408</v>
      </c>
      <c r="I30" s="3" t="s">
        <v>409</v>
      </c>
      <c r="J30" s="3" t="s">
        <v>410</v>
      </c>
      <c r="K30" s="3" t="s">
        <v>159</v>
      </c>
      <c r="L30" s="3" t="s">
        <v>411</v>
      </c>
      <c r="M30" s="3" t="s">
        <v>147</v>
      </c>
      <c r="N30" s="3" t="s">
        <v>210</v>
      </c>
      <c r="O30" s="3" t="s">
        <v>412</v>
      </c>
      <c r="P30" s="3">
        <v>6</v>
      </c>
      <c r="Q30" s="3">
        <v>4</v>
      </c>
      <c r="R30" s="3">
        <f t="shared" si="0"/>
        <v>24</v>
      </c>
      <c r="S30" s="3" t="str">
        <f t="shared" si="1"/>
        <v>Alto</v>
      </c>
      <c r="T30" s="3">
        <v>10</v>
      </c>
      <c r="U30" s="3">
        <f t="shared" si="2"/>
        <v>240</v>
      </c>
      <c r="V30" s="3" t="str">
        <f t="shared" si="3"/>
        <v>II - Alto</v>
      </c>
      <c r="W30" s="3" t="str">
        <f t="shared" si="4"/>
        <v>NO ACEPTABLE / CONTROL INMEDIATO</v>
      </c>
      <c r="X30" s="3" t="s">
        <v>132</v>
      </c>
      <c r="Y30" s="3" t="s">
        <v>133</v>
      </c>
      <c r="Z30" s="3" t="s">
        <v>134</v>
      </c>
      <c r="AA30" s="3" t="s">
        <v>413</v>
      </c>
      <c r="AB30" s="3" t="s">
        <v>136</v>
      </c>
      <c r="AC30" s="3" t="s">
        <v>137</v>
      </c>
      <c r="AD30" s="3">
        <f t="shared" si="5"/>
        <v>2</v>
      </c>
      <c r="AE30" s="3">
        <f t="shared" si="6"/>
        <v>3</v>
      </c>
      <c r="AF30" s="3">
        <f t="shared" si="7"/>
        <v>60</v>
      </c>
    </row>
    <row r="31" spans="1:32" ht="82.05" customHeight="1" x14ac:dyDescent="0.3">
      <c r="A31" s="3" t="s">
        <v>414</v>
      </c>
      <c r="B31" s="3" t="s">
        <v>118</v>
      </c>
      <c r="C31" s="3" t="s">
        <v>415</v>
      </c>
      <c r="D31" s="3" t="s">
        <v>416</v>
      </c>
      <c r="E31" s="3" t="s">
        <v>417</v>
      </c>
      <c r="F31" s="3" t="s">
        <v>122</v>
      </c>
      <c r="G31" s="3" t="s">
        <v>181</v>
      </c>
      <c r="H31" s="3" t="s">
        <v>418</v>
      </c>
      <c r="I31" s="3" t="s">
        <v>216</v>
      </c>
      <c r="J31" s="3" t="s">
        <v>419</v>
      </c>
      <c r="K31" s="3" t="s">
        <v>195</v>
      </c>
      <c r="L31" s="3" t="s">
        <v>196</v>
      </c>
      <c r="M31" s="3" t="s">
        <v>147</v>
      </c>
      <c r="N31" s="3" t="s">
        <v>420</v>
      </c>
      <c r="O31" s="3" t="s">
        <v>421</v>
      </c>
      <c r="P31" s="3">
        <v>6</v>
      </c>
      <c r="Q31" s="3">
        <v>3</v>
      </c>
      <c r="R31" s="3">
        <f t="shared" si="0"/>
        <v>18</v>
      </c>
      <c r="S31" s="3" t="str">
        <f t="shared" si="1"/>
        <v>Medio</v>
      </c>
      <c r="T31" s="3">
        <v>60</v>
      </c>
      <c r="U31" s="3">
        <f t="shared" si="2"/>
        <v>1080</v>
      </c>
      <c r="V31" s="3" t="str">
        <f t="shared" si="3"/>
        <v>I - Muy Alto</v>
      </c>
      <c r="W31" s="3" t="str">
        <f t="shared" si="4"/>
        <v>NO ACEPTABLE</v>
      </c>
      <c r="X31" s="3" t="s">
        <v>132</v>
      </c>
      <c r="Y31" s="3" t="s">
        <v>133</v>
      </c>
      <c r="Z31" s="3" t="s">
        <v>134</v>
      </c>
      <c r="AA31" s="3" t="s">
        <v>422</v>
      </c>
      <c r="AB31" s="3" t="s">
        <v>136</v>
      </c>
      <c r="AC31" s="3" t="s">
        <v>137</v>
      </c>
      <c r="AD31" s="3">
        <f t="shared" si="5"/>
        <v>2</v>
      </c>
      <c r="AE31" s="3">
        <f t="shared" si="6"/>
        <v>2</v>
      </c>
      <c r="AF31" s="3">
        <f t="shared" si="7"/>
        <v>240</v>
      </c>
    </row>
    <row r="32" spans="1:32" ht="82.05" customHeight="1" x14ac:dyDescent="0.3">
      <c r="A32" s="3" t="s">
        <v>423</v>
      </c>
      <c r="B32" s="3" t="s">
        <v>118</v>
      </c>
      <c r="C32" s="3" t="s">
        <v>415</v>
      </c>
      <c r="D32" s="3" t="s">
        <v>424</v>
      </c>
      <c r="E32" s="3" t="s">
        <v>425</v>
      </c>
      <c r="F32" s="3" t="s">
        <v>122</v>
      </c>
      <c r="G32" s="3" t="s">
        <v>181</v>
      </c>
      <c r="H32" s="3" t="s">
        <v>426</v>
      </c>
      <c r="I32" s="3" t="s">
        <v>427</v>
      </c>
      <c r="J32" s="3" t="s">
        <v>428</v>
      </c>
      <c r="K32" s="3" t="s">
        <v>159</v>
      </c>
      <c r="L32" s="3" t="s">
        <v>429</v>
      </c>
      <c r="M32" s="3" t="s">
        <v>129</v>
      </c>
      <c r="N32" s="3" t="s">
        <v>430</v>
      </c>
      <c r="O32" s="3" t="s">
        <v>431</v>
      </c>
      <c r="P32" s="3">
        <v>6</v>
      </c>
      <c r="Q32" s="3">
        <v>3</v>
      </c>
      <c r="R32" s="3">
        <f t="shared" si="0"/>
        <v>18</v>
      </c>
      <c r="S32" s="3" t="str">
        <f t="shared" si="1"/>
        <v>Medio</v>
      </c>
      <c r="T32" s="3">
        <v>25</v>
      </c>
      <c r="U32" s="3">
        <f t="shared" si="2"/>
        <v>450</v>
      </c>
      <c r="V32" s="3" t="str">
        <f t="shared" si="3"/>
        <v>II - Alto</v>
      </c>
      <c r="W32" s="3" t="str">
        <f t="shared" si="4"/>
        <v>NO ACEPTABLE / CONTROL INMEDIATO</v>
      </c>
      <c r="X32" s="3" t="s">
        <v>132</v>
      </c>
      <c r="Y32" s="3" t="s">
        <v>133</v>
      </c>
      <c r="Z32" s="3" t="s">
        <v>134</v>
      </c>
      <c r="AA32" s="3" t="s">
        <v>432</v>
      </c>
      <c r="AB32" s="3" t="s">
        <v>136</v>
      </c>
      <c r="AC32" s="3" t="s">
        <v>137</v>
      </c>
      <c r="AD32" s="3">
        <f t="shared" si="5"/>
        <v>2</v>
      </c>
      <c r="AE32" s="3">
        <f t="shared" si="6"/>
        <v>2</v>
      </c>
      <c r="AF32" s="3">
        <f t="shared" si="7"/>
        <v>100</v>
      </c>
    </row>
    <row r="33" spans="1:32" ht="82.05" customHeight="1" x14ac:dyDescent="0.3">
      <c r="A33" s="3" t="s">
        <v>433</v>
      </c>
      <c r="B33" s="3" t="s">
        <v>118</v>
      </c>
      <c r="C33" s="3" t="s">
        <v>434</v>
      </c>
      <c r="D33" s="3" t="s">
        <v>435</v>
      </c>
      <c r="E33" s="3" t="s">
        <v>436</v>
      </c>
      <c r="F33" s="3" t="s">
        <v>239</v>
      </c>
      <c r="G33" s="3" t="s">
        <v>282</v>
      </c>
      <c r="H33" s="3" t="s">
        <v>437</v>
      </c>
      <c r="I33" s="3" t="s">
        <v>438</v>
      </c>
      <c r="J33" s="3" t="s">
        <v>439</v>
      </c>
      <c r="K33" s="3" t="s">
        <v>159</v>
      </c>
      <c r="L33" s="3" t="s">
        <v>172</v>
      </c>
      <c r="M33" s="3" t="s">
        <v>147</v>
      </c>
      <c r="N33" s="3" t="s">
        <v>440</v>
      </c>
      <c r="O33" s="3" t="s">
        <v>441</v>
      </c>
      <c r="P33" s="3">
        <v>6</v>
      </c>
      <c r="Q33" s="3">
        <v>2</v>
      </c>
      <c r="R33" s="3">
        <f t="shared" si="0"/>
        <v>12</v>
      </c>
      <c r="S33" s="3" t="str">
        <f t="shared" si="1"/>
        <v>Medio</v>
      </c>
      <c r="T33" s="3">
        <v>100</v>
      </c>
      <c r="U33" s="3">
        <f t="shared" si="2"/>
        <v>1200</v>
      </c>
      <c r="V33" s="3" t="str">
        <f t="shared" si="3"/>
        <v>I - Muy Alto</v>
      </c>
      <c r="W33" s="3" t="str">
        <f t="shared" si="4"/>
        <v>NO ACEPTABLE</v>
      </c>
      <c r="X33" s="3" t="s">
        <v>132</v>
      </c>
      <c r="Y33" s="3" t="s">
        <v>133</v>
      </c>
      <c r="Z33" s="3" t="s">
        <v>134</v>
      </c>
      <c r="AA33" s="3" t="s">
        <v>442</v>
      </c>
      <c r="AB33" s="3" t="s">
        <v>136</v>
      </c>
      <c r="AC33" s="3" t="s">
        <v>137</v>
      </c>
      <c r="AD33" s="3">
        <f t="shared" si="5"/>
        <v>2</v>
      </c>
      <c r="AE33" s="3">
        <f t="shared" si="6"/>
        <v>1</v>
      </c>
      <c r="AF33" s="3">
        <f t="shared" si="7"/>
        <v>200</v>
      </c>
    </row>
    <row r="34" spans="1:32" ht="82.05" customHeight="1" x14ac:dyDescent="0.3">
      <c r="A34" s="3" t="s">
        <v>443</v>
      </c>
      <c r="B34" s="3" t="s">
        <v>118</v>
      </c>
      <c r="C34" s="3" t="s">
        <v>444</v>
      </c>
      <c r="D34" s="3" t="s">
        <v>445</v>
      </c>
      <c r="E34" s="3" t="s">
        <v>446</v>
      </c>
      <c r="F34" s="3" t="s">
        <v>122</v>
      </c>
      <c r="G34" s="3" t="s">
        <v>123</v>
      </c>
      <c r="H34" s="3" t="s">
        <v>447</v>
      </c>
      <c r="I34" s="3" t="s">
        <v>448</v>
      </c>
      <c r="J34" s="3" t="s">
        <v>449</v>
      </c>
      <c r="K34" s="3" t="s">
        <v>145</v>
      </c>
      <c r="L34" s="3" t="s">
        <v>296</v>
      </c>
      <c r="M34" s="3" t="s">
        <v>147</v>
      </c>
      <c r="N34" s="3" t="s">
        <v>450</v>
      </c>
      <c r="O34" s="3" t="s">
        <v>357</v>
      </c>
      <c r="P34" s="3">
        <v>6</v>
      </c>
      <c r="Q34" s="3">
        <v>3</v>
      </c>
      <c r="R34" s="3">
        <f t="shared" si="0"/>
        <v>18</v>
      </c>
      <c r="S34" s="3" t="str">
        <f t="shared" si="1"/>
        <v>Medio</v>
      </c>
      <c r="T34" s="3">
        <v>10</v>
      </c>
      <c r="U34" s="3">
        <f t="shared" si="2"/>
        <v>180</v>
      </c>
      <c r="V34" s="3" t="str">
        <f t="shared" si="3"/>
        <v>II - Alto</v>
      </c>
      <c r="W34" s="3" t="str">
        <f t="shared" si="4"/>
        <v>NO ACEPTABLE / CONTROL INMEDIATO</v>
      </c>
      <c r="X34" s="3" t="s">
        <v>132</v>
      </c>
      <c r="Y34" s="3" t="s">
        <v>133</v>
      </c>
      <c r="Z34" s="3" t="s">
        <v>134</v>
      </c>
      <c r="AA34" s="3" t="s">
        <v>451</v>
      </c>
      <c r="AB34" s="3" t="s">
        <v>136</v>
      </c>
      <c r="AC34" s="3" t="s">
        <v>137</v>
      </c>
      <c r="AD34" s="3">
        <f t="shared" si="5"/>
        <v>2</v>
      </c>
      <c r="AE34" s="3">
        <f t="shared" si="6"/>
        <v>2</v>
      </c>
      <c r="AF34" s="3">
        <f t="shared" si="7"/>
        <v>40</v>
      </c>
    </row>
    <row r="35" spans="1:32" ht="82.05" customHeight="1" x14ac:dyDescent="0.3">
      <c r="A35" s="3" t="s">
        <v>452</v>
      </c>
      <c r="B35" s="3" t="s">
        <v>118</v>
      </c>
      <c r="C35" s="3" t="s">
        <v>453</v>
      </c>
      <c r="D35" s="3" t="s">
        <v>454</v>
      </c>
      <c r="E35" s="3" t="s">
        <v>455</v>
      </c>
      <c r="F35" s="3" t="s">
        <v>239</v>
      </c>
      <c r="G35" s="3" t="s">
        <v>167</v>
      </c>
      <c r="H35" s="3" t="s">
        <v>456</v>
      </c>
      <c r="I35" s="3" t="s">
        <v>457</v>
      </c>
      <c r="J35" s="3" t="s">
        <v>458</v>
      </c>
      <c r="K35" s="3" t="s">
        <v>159</v>
      </c>
      <c r="L35" s="3" t="s">
        <v>172</v>
      </c>
      <c r="M35" s="3" t="s">
        <v>147</v>
      </c>
      <c r="N35" s="3" t="s">
        <v>459</v>
      </c>
      <c r="O35" s="3" t="s">
        <v>460</v>
      </c>
      <c r="P35" s="3">
        <v>6</v>
      </c>
      <c r="Q35" s="3">
        <v>2</v>
      </c>
      <c r="R35" s="3">
        <f t="shared" si="0"/>
        <v>12</v>
      </c>
      <c r="S35" s="3" t="str">
        <f t="shared" si="1"/>
        <v>Medio</v>
      </c>
      <c r="T35" s="3">
        <v>100</v>
      </c>
      <c r="U35" s="3">
        <f t="shared" si="2"/>
        <v>1200</v>
      </c>
      <c r="V35" s="3" t="str">
        <f t="shared" si="3"/>
        <v>I - Muy Alto</v>
      </c>
      <c r="W35" s="3" t="str">
        <f t="shared" si="4"/>
        <v>NO ACEPTABLE</v>
      </c>
      <c r="X35" s="3" t="s">
        <v>132</v>
      </c>
      <c r="Y35" s="3" t="s">
        <v>133</v>
      </c>
      <c r="Z35" s="3" t="s">
        <v>134</v>
      </c>
      <c r="AA35" s="3" t="s">
        <v>461</v>
      </c>
      <c r="AB35" s="3" t="s">
        <v>136</v>
      </c>
      <c r="AC35" s="3" t="s">
        <v>137</v>
      </c>
      <c r="AD35" s="3">
        <f t="shared" si="5"/>
        <v>2</v>
      </c>
      <c r="AE35" s="3">
        <f t="shared" si="6"/>
        <v>1</v>
      </c>
      <c r="AF35" s="3">
        <f t="shared" si="7"/>
        <v>200</v>
      </c>
    </row>
    <row r="36" spans="1:32" ht="82.05" customHeight="1" x14ac:dyDescent="0.3">
      <c r="A36" s="3" t="s">
        <v>462</v>
      </c>
      <c r="B36" s="3" t="s">
        <v>118</v>
      </c>
      <c r="C36" s="3" t="s">
        <v>463</v>
      </c>
      <c r="D36" s="3" t="s">
        <v>464</v>
      </c>
      <c r="E36" s="3" t="s">
        <v>465</v>
      </c>
      <c r="F36" s="3" t="s">
        <v>122</v>
      </c>
      <c r="G36" s="3" t="s">
        <v>466</v>
      </c>
      <c r="H36" s="3" t="s">
        <v>467</v>
      </c>
      <c r="I36" s="3" t="s">
        <v>468</v>
      </c>
      <c r="J36" s="3" t="s">
        <v>469</v>
      </c>
      <c r="K36" s="3" t="s">
        <v>145</v>
      </c>
      <c r="L36" s="3" t="s">
        <v>429</v>
      </c>
      <c r="M36" s="3" t="s">
        <v>147</v>
      </c>
      <c r="N36" s="3" t="s">
        <v>470</v>
      </c>
      <c r="O36" s="3" t="s">
        <v>471</v>
      </c>
      <c r="P36" s="3">
        <v>6</v>
      </c>
      <c r="Q36" s="3">
        <v>3</v>
      </c>
      <c r="R36" s="3">
        <f t="shared" si="0"/>
        <v>18</v>
      </c>
      <c r="S36" s="3" t="str">
        <f t="shared" si="1"/>
        <v>Medio</v>
      </c>
      <c r="T36" s="3">
        <v>25</v>
      </c>
      <c r="U36" s="3">
        <f t="shared" si="2"/>
        <v>450</v>
      </c>
      <c r="V36" s="3" t="str">
        <f t="shared" si="3"/>
        <v>II - Alto</v>
      </c>
      <c r="W36" s="3" t="str">
        <f t="shared" si="4"/>
        <v>NO ACEPTABLE / CONTROL INMEDIATO</v>
      </c>
      <c r="X36" s="3" t="s">
        <v>132</v>
      </c>
      <c r="Y36" s="3" t="s">
        <v>133</v>
      </c>
      <c r="Z36" s="3" t="s">
        <v>134</v>
      </c>
      <c r="AA36" s="3" t="s">
        <v>472</v>
      </c>
      <c r="AB36" s="3" t="s">
        <v>136</v>
      </c>
      <c r="AC36" s="3" t="s">
        <v>137</v>
      </c>
      <c r="AD36" s="3">
        <f t="shared" si="5"/>
        <v>2</v>
      </c>
      <c r="AE36" s="3">
        <f t="shared" si="6"/>
        <v>2</v>
      </c>
      <c r="AF36" s="3">
        <f t="shared" si="7"/>
        <v>100</v>
      </c>
    </row>
    <row r="37" spans="1:32" ht="82.05" customHeight="1" x14ac:dyDescent="0.3">
      <c r="A37" s="3" t="s">
        <v>473</v>
      </c>
      <c r="B37" s="3" t="s">
        <v>118</v>
      </c>
      <c r="C37" s="3" t="s">
        <v>474</v>
      </c>
      <c r="D37" s="3" t="s">
        <v>475</v>
      </c>
      <c r="E37" s="3" t="s">
        <v>476</v>
      </c>
      <c r="F37" s="3" t="s">
        <v>122</v>
      </c>
      <c r="G37" s="3" t="s">
        <v>155</v>
      </c>
      <c r="H37" s="3" t="s">
        <v>477</v>
      </c>
      <c r="I37" s="3" t="s">
        <v>478</v>
      </c>
      <c r="J37" s="3" t="s">
        <v>479</v>
      </c>
      <c r="K37" s="3" t="s">
        <v>159</v>
      </c>
      <c r="L37" s="3" t="s">
        <v>480</v>
      </c>
      <c r="M37" s="3" t="s">
        <v>147</v>
      </c>
      <c r="N37" s="3" t="s">
        <v>220</v>
      </c>
      <c r="O37" s="3" t="s">
        <v>481</v>
      </c>
      <c r="P37" s="3">
        <v>6</v>
      </c>
      <c r="Q37" s="3">
        <v>4</v>
      </c>
      <c r="R37" s="3">
        <f t="shared" si="0"/>
        <v>24</v>
      </c>
      <c r="S37" s="3" t="str">
        <f t="shared" si="1"/>
        <v>Alto</v>
      </c>
      <c r="T37" s="3">
        <v>10</v>
      </c>
      <c r="U37" s="3">
        <f t="shared" si="2"/>
        <v>240</v>
      </c>
      <c r="V37" s="3" t="str">
        <f t="shared" si="3"/>
        <v>II - Alto</v>
      </c>
      <c r="W37" s="3" t="str">
        <f t="shared" si="4"/>
        <v>NO ACEPTABLE / CONTROL INMEDIATO</v>
      </c>
      <c r="X37" s="3" t="s">
        <v>132</v>
      </c>
      <c r="Y37" s="3" t="s">
        <v>133</v>
      </c>
      <c r="Z37" s="3" t="s">
        <v>134</v>
      </c>
      <c r="AA37" s="3" t="s">
        <v>482</v>
      </c>
      <c r="AB37" s="3" t="s">
        <v>136</v>
      </c>
      <c r="AC37" s="3" t="s">
        <v>137</v>
      </c>
      <c r="AD37" s="3">
        <f t="shared" si="5"/>
        <v>2</v>
      </c>
      <c r="AE37" s="3">
        <f t="shared" si="6"/>
        <v>3</v>
      </c>
      <c r="AF37" s="3">
        <f t="shared" si="7"/>
        <v>60</v>
      </c>
    </row>
    <row r="38" spans="1:32" ht="82.05" customHeight="1" x14ac:dyDescent="0.3">
      <c r="A38" s="3" t="s">
        <v>483</v>
      </c>
      <c r="B38" s="3" t="s">
        <v>118</v>
      </c>
      <c r="C38" s="3" t="s">
        <v>250</v>
      </c>
      <c r="D38" s="3" t="s">
        <v>484</v>
      </c>
      <c r="E38" s="3" t="s">
        <v>485</v>
      </c>
      <c r="F38" s="3" t="s">
        <v>239</v>
      </c>
      <c r="G38" s="3" t="s">
        <v>486</v>
      </c>
      <c r="H38" s="3" t="s">
        <v>487</v>
      </c>
      <c r="I38" s="3" t="s">
        <v>250</v>
      </c>
      <c r="J38" s="3" t="s">
        <v>488</v>
      </c>
      <c r="K38" s="3" t="s">
        <v>489</v>
      </c>
      <c r="L38" s="3" t="s">
        <v>490</v>
      </c>
      <c r="M38" s="3" t="s">
        <v>491</v>
      </c>
      <c r="N38" s="3" t="s">
        <v>492</v>
      </c>
      <c r="O38" s="3" t="s">
        <v>255</v>
      </c>
      <c r="P38" s="3">
        <v>6</v>
      </c>
      <c r="Q38" s="3">
        <v>2</v>
      </c>
      <c r="R38" s="3">
        <f t="shared" si="0"/>
        <v>12</v>
      </c>
      <c r="S38" s="3" t="str">
        <f t="shared" si="1"/>
        <v>Medio</v>
      </c>
      <c r="T38" s="3">
        <v>60</v>
      </c>
      <c r="U38" s="3">
        <f t="shared" si="2"/>
        <v>720</v>
      </c>
      <c r="V38" s="3" t="str">
        <f t="shared" si="3"/>
        <v>I - Muy Alto</v>
      </c>
      <c r="W38" s="3" t="str">
        <f t="shared" si="4"/>
        <v>NO ACEPTABLE</v>
      </c>
      <c r="X38" s="3" t="s">
        <v>132</v>
      </c>
      <c r="Y38" s="3" t="s">
        <v>133</v>
      </c>
      <c r="Z38" s="3" t="s">
        <v>134</v>
      </c>
      <c r="AA38" s="3" t="s">
        <v>493</v>
      </c>
      <c r="AB38" s="3" t="s">
        <v>136</v>
      </c>
      <c r="AC38" s="3" t="s">
        <v>137</v>
      </c>
      <c r="AD38" s="3">
        <f t="shared" si="5"/>
        <v>2</v>
      </c>
      <c r="AE38" s="3">
        <f t="shared" si="6"/>
        <v>1</v>
      </c>
      <c r="AF38" s="3">
        <f t="shared" si="7"/>
        <v>120</v>
      </c>
    </row>
    <row r="39" spans="1:32" ht="82.05" customHeight="1" x14ac:dyDescent="0.3">
      <c r="A39" s="3" t="s">
        <v>494</v>
      </c>
      <c r="B39" s="3" t="s">
        <v>118</v>
      </c>
      <c r="C39" s="3" t="s">
        <v>495</v>
      </c>
      <c r="D39" s="3" t="s">
        <v>496</v>
      </c>
      <c r="E39" s="3" t="s">
        <v>497</v>
      </c>
      <c r="F39" s="3" t="s">
        <v>122</v>
      </c>
      <c r="G39" s="3" t="s">
        <v>498</v>
      </c>
      <c r="H39" s="3" t="s">
        <v>499</v>
      </c>
      <c r="I39" s="3" t="s">
        <v>500</v>
      </c>
      <c r="J39" s="3" t="s">
        <v>501</v>
      </c>
      <c r="K39" s="3" t="s">
        <v>502</v>
      </c>
      <c r="L39" s="3" t="s">
        <v>503</v>
      </c>
      <c r="M39" s="3" t="s">
        <v>147</v>
      </c>
      <c r="N39" s="3" t="s">
        <v>504</v>
      </c>
      <c r="O39" s="3" t="s">
        <v>147</v>
      </c>
      <c r="P39" s="3">
        <v>6</v>
      </c>
      <c r="Q39" s="3">
        <v>2</v>
      </c>
      <c r="R39" s="3">
        <f t="shared" si="0"/>
        <v>12</v>
      </c>
      <c r="S39" s="3" t="str">
        <f t="shared" si="1"/>
        <v>Medio</v>
      </c>
      <c r="T39" s="3">
        <v>100</v>
      </c>
      <c r="U39" s="3">
        <f t="shared" si="2"/>
        <v>1200</v>
      </c>
      <c r="V39" s="3" t="str">
        <f t="shared" si="3"/>
        <v>I - Muy Alto</v>
      </c>
      <c r="W39" s="3" t="str">
        <f t="shared" si="4"/>
        <v>NO ACEPTABLE</v>
      </c>
      <c r="X39" s="3" t="s">
        <v>132</v>
      </c>
      <c r="Y39" s="3" t="s">
        <v>133</v>
      </c>
      <c r="Z39" s="3" t="s">
        <v>134</v>
      </c>
      <c r="AA39" s="3" t="s">
        <v>505</v>
      </c>
      <c r="AB39" s="3" t="s">
        <v>136</v>
      </c>
      <c r="AC39" s="3" t="s">
        <v>137</v>
      </c>
      <c r="AD39" s="3">
        <f t="shared" si="5"/>
        <v>2</v>
      </c>
      <c r="AE39" s="3">
        <f t="shared" si="6"/>
        <v>1</v>
      </c>
      <c r="AF39" s="3">
        <f t="shared" si="7"/>
        <v>200</v>
      </c>
    </row>
    <row r="40" spans="1:32" ht="82.05" customHeight="1" x14ac:dyDescent="0.3">
      <c r="A40" s="3" t="s">
        <v>506</v>
      </c>
      <c r="B40" s="3" t="s">
        <v>118</v>
      </c>
      <c r="C40" s="3" t="s">
        <v>507</v>
      </c>
      <c r="D40" s="3" t="s">
        <v>508</v>
      </c>
      <c r="E40" s="3" t="s">
        <v>509</v>
      </c>
      <c r="F40" s="3" t="s">
        <v>122</v>
      </c>
      <c r="G40" s="3" t="s">
        <v>498</v>
      </c>
      <c r="H40" s="3" t="s">
        <v>510</v>
      </c>
      <c r="I40" s="3" t="s">
        <v>511</v>
      </c>
      <c r="J40" s="3" t="s">
        <v>512</v>
      </c>
      <c r="K40" s="3" t="s">
        <v>159</v>
      </c>
      <c r="L40" s="3" t="s">
        <v>429</v>
      </c>
      <c r="M40" s="3" t="s">
        <v>513</v>
      </c>
      <c r="N40" s="3" t="s">
        <v>514</v>
      </c>
      <c r="O40" s="3" t="s">
        <v>515</v>
      </c>
      <c r="P40" s="3">
        <v>6</v>
      </c>
      <c r="Q40" s="3">
        <v>4</v>
      </c>
      <c r="R40" s="3">
        <f t="shared" si="0"/>
        <v>24</v>
      </c>
      <c r="S40" s="3" t="str">
        <f t="shared" si="1"/>
        <v>Alto</v>
      </c>
      <c r="T40" s="3">
        <v>25</v>
      </c>
      <c r="U40" s="3">
        <f t="shared" si="2"/>
        <v>600</v>
      </c>
      <c r="V40" s="3" t="str">
        <f t="shared" si="3"/>
        <v>I - Muy Alto</v>
      </c>
      <c r="W40" s="3" t="str">
        <f t="shared" si="4"/>
        <v>NO ACEPTABLE</v>
      </c>
      <c r="X40" s="3" t="s">
        <v>132</v>
      </c>
      <c r="Y40" s="3" t="s">
        <v>133</v>
      </c>
      <c r="Z40" s="3" t="s">
        <v>134</v>
      </c>
      <c r="AA40" s="3" t="s">
        <v>516</v>
      </c>
      <c r="AB40" s="3" t="s">
        <v>136</v>
      </c>
      <c r="AC40" s="3" t="s">
        <v>137</v>
      </c>
      <c r="AD40" s="3">
        <f t="shared" si="5"/>
        <v>2</v>
      </c>
      <c r="AE40" s="3">
        <f t="shared" si="6"/>
        <v>3</v>
      </c>
      <c r="AF40" s="3">
        <f t="shared" si="7"/>
        <v>150</v>
      </c>
    </row>
    <row r="41" spans="1:32" ht="82.05" customHeight="1" x14ac:dyDescent="0.3">
      <c r="A41" s="3" t="s">
        <v>517</v>
      </c>
      <c r="B41" s="3" t="s">
        <v>118</v>
      </c>
      <c r="C41" s="3" t="s">
        <v>518</v>
      </c>
      <c r="D41" s="3" t="s">
        <v>519</v>
      </c>
      <c r="E41" s="3" t="s">
        <v>520</v>
      </c>
      <c r="F41" s="3" t="s">
        <v>122</v>
      </c>
      <c r="G41" s="3" t="s">
        <v>521</v>
      </c>
      <c r="H41" s="3" t="s">
        <v>522</v>
      </c>
      <c r="I41" s="3" t="s">
        <v>523</v>
      </c>
      <c r="J41" s="3" t="s">
        <v>524</v>
      </c>
      <c r="K41" s="3" t="s">
        <v>159</v>
      </c>
      <c r="L41" s="3" t="s">
        <v>429</v>
      </c>
      <c r="M41" s="3" t="s">
        <v>147</v>
      </c>
      <c r="N41" s="3" t="s">
        <v>525</v>
      </c>
      <c r="O41" s="3" t="s">
        <v>526</v>
      </c>
      <c r="P41" s="3">
        <v>6</v>
      </c>
      <c r="Q41" s="3">
        <v>3</v>
      </c>
      <c r="R41" s="3">
        <f t="shared" si="0"/>
        <v>18</v>
      </c>
      <c r="S41" s="3" t="str">
        <f t="shared" si="1"/>
        <v>Medio</v>
      </c>
      <c r="T41" s="3">
        <v>25</v>
      </c>
      <c r="U41" s="3">
        <f t="shared" si="2"/>
        <v>450</v>
      </c>
      <c r="V41" s="3" t="str">
        <f t="shared" si="3"/>
        <v>II - Alto</v>
      </c>
      <c r="W41" s="3" t="str">
        <f t="shared" si="4"/>
        <v>NO ACEPTABLE / CONTROL INMEDIATO</v>
      </c>
      <c r="X41" s="3" t="s">
        <v>132</v>
      </c>
      <c r="Y41" s="3" t="s">
        <v>133</v>
      </c>
      <c r="Z41" s="3" t="s">
        <v>134</v>
      </c>
      <c r="AA41" s="3" t="s">
        <v>527</v>
      </c>
      <c r="AB41" s="3" t="s">
        <v>136</v>
      </c>
      <c r="AC41" s="3" t="s">
        <v>137</v>
      </c>
      <c r="AD41" s="3">
        <f t="shared" si="5"/>
        <v>2</v>
      </c>
      <c r="AE41" s="3">
        <f t="shared" si="6"/>
        <v>2</v>
      </c>
      <c r="AF41" s="3">
        <f t="shared" si="7"/>
        <v>100</v>
      </c>
    </row>
    <row r="42" spans="1:32" ht="82.05" customHeight="1" x14ac:dyDescent="0.3">
      <c r="A42" s="3" t="s">
        <v>528</v>
      </c>
      <c r="B42" s="3" t="s">
        <v>118</v>
      </c>
      <c r="C42" s="3" t="s">
        <v>529</v>
      </c>
      <c r="D42" s="3" t="s">
        <v>530</v>
      </c>
      <c r="E42" s="3" t="s">
        <v>531</v>
      </c>
      <c r="F42" s="3" t="s">
        <v>122</v>
      </c>
      <c r="G42" s="3" t="s">
        <v>532</v>
      </c>
      <c r="H42" s="3" t="s">
        <v>533</v>
      </c>
      <c r="I42" s="3" t="s">
        <v>398</v>
      </c>
      <c r="J42" s="3" t="s">
        <v>534</v>
      </c>
      <c r="K42" s="3" t="s">
        <v>535</v>
      </c>
      <c r="L42" s="3" t="s">
        <v>536</v>
      </c>
      <c r="M42" s="3" t="s">
        <v>147</v>
      </c>
      <c r="N42" s="3" t="s">
        <v>537</v>
      </c>
      <c r="O42" s="3" t="s">
        <v>538</v>
      </c>
      <c r="P42" s="3">
        <v>2</v>
      </c>
      <c r="Q42" s="3">
        <v>3</v>
      </c>
      <c r="R42" s="3">
        <f t="shared" si="0"/>
        <v>6</v>
      </c>
      <c r="S42" s="3" t="str">
        <f t="shared" si="1"/>
        <v>Medio</v>
      </c>
      <c r="T42" s="3">
        <v>10</v>
      </c>
      <c r="U42" s="3">
        <f t="shared" si="2"/>
        <v>60</v>
      </c>
      <c r="V42" s="3" t="str">
        <f t="shared" si="3"/>
        <v>III - Medio</v>
      </c>
      <c r="W42" s="3" t="str">
        <f t="shared" si="4"/>
        <v>MEJORABLE</v>
      </c>
      <c r="X42" s="3" t="s">
        <v>132</v>
      </c>
      <c r="Y42" s="3" t="s">
        <v>133</v>
      </c>
      <c r="Z42" s="3" t="s">
        <v>134</v>
      </c>
      <c r="AA42" s="3" t="s">
        <v>539</v>
      </c>
      <c r="AB42" s="3" t="s">
        <v>136</v>
      </c>
      <c r="AC42" s="3" t="s">
        <v>137</v>
      </c>
      <c r="AD42" s="3">
        <f t="shared" si="5"/>
        <v>0</v>
      </c>
      <c r="AE42" s="3">
        <f t="shared" si="6"/>
        <v>2</v>
      </c>
      <c r="AF42" s="3">
        <f t="shared" si="7"/>
        <v>0</v>
      </c>
    </row>
    <row r="43" spans="1:32" ht="82.05" customHeight="1" x14ac:dyDescent="0.3">
      <c r="A43" s="3" t="s">
        <v>540</v>
      </c>
      <c r="B43" s="3" t="s">
        <v>118</v>
      </c>
      <c r="C43" s="3" t="s">
        <v>541</v>
      </c>
      <c r="D43" s="3" t="s">
        <v>542</v>
      </c>
      <c r="E43" s="3" t="s">
        <v>543</v>
      </c>
      <c r="F43" s="3" t="s">
        <v>122</v>
      </c>
      <c r="G43" s="3" t="s">
        <v>181</v>
      </c>
      <c r="H43" s="3" t="s">
        <v>544</v>
      </c>
      <c r="I43" s="3" t="s">
        <v>545</v>
      </c>
      <c r="J43" s="3" t="s">
        <v>546</v>
      </c>
      <c r="K43" s="3" t="s">
        <v>159</v>
      </c>
      <c r="L43" s="3" t="s">
        <v>230</v>
      </c>
      <c r="M43" s="3" t="s">
        <v>197</v>
      </c>
      <c r="N43" s="3" t="s">
        <v>243</v>
      </c>
      <c r="O43" s="3" t="s">
        <v>547</v>
      </c>
      <c r="P43" s="3">
        <v>6</v>
      </c>
      <c r="Q43" s="3">
        <v>3</v>
      </c>
      <c r="R43" s="3">
        <f t="shared" si="0"/>
        <v>18</v>
      </c>
      <c r="S43" s="3" t="str">
        <f t="shared" si="1"/>
        <v>Medio</v>
      </c>
      <c r="T43" s="3">
        <v>25</v>
      </c>
      <c r="U43" s="3">
        <f t="shared" si="2"/>
        <v>450</v>
      </c>
      <c r="V43" s="3" t="str">
        <f t="shared" si="3"/>
        <v>II - Alto</v>
      </c>
      <c r="W43" s="3" t="str">
        <f t="shared" si="4"/>
        <v>NO ACEPTABLE / CONTROL INMEDIATO</v>
      </c>
      <c r="X43" s="3" t="s">
        <v>132</v>
      </c>
      <c r="Y43" s="3" t="s">
        <v>133</v>
      </c>
      <c r="Z43" s="3" t="s">
        <v>134</v>
      </c>
      <c r="AA43" s="3" t="s">
        <v>548</v>
      </c>
      <c r="AB43" s="3" t="s">
        <v>136</v>
      </c>
      <c r="AC43" s="3" t="s">
        <v>137</v>
      </c>
      <c r="AD43" s="3">
        <f t="shared" si="5"/>
        <v>2</v>
      </c>
      <c r="AE43" s="3">
        <f t="shared" si="6"/>
        <v>2</v>
      </c>
      <c r="AF43" s="3">
        <f t="shared" si="7"/>
        <v>100</v>
      </c>
    </row>
    <row r="44" spans="1:32" ht="82.05" customHeight="1" x14ac:dyDescent="0.3">
      <c r="A44" s="3" t="s">
        <v>549</v>
      </c>
      <c r="B44" s="3" t="s">
        <v>118</v>
      </c>
      <c r="C44" s="3" t="s">
        <v>550</v>
      </c>
      <c r="D44" s="3" t="s">
        <v>551</v>
      </c>
      <c r="E44" s="3" t="s">
        <v>552</v>
      </c>
      <c r="F44" s="3" t="s">
        <v>239</v>
      </c>
      <c r="G44" s="3" t="s">
        <v>553</v>
      </c>
      <c r="H44" s="3" t="s">
        <v>554</v>
      </c>
      <c r="I44" s="3" t="s">
        <v>555</v>
      </c>
      <c r="J44" s="3" t="s">
        <v>556</v>
      </c>
      <c r="K44" s="3" t="s">
        <v>195</v>
      </c>
      <c r="L44" s="3" t="s">
        <v>275</v>
      </c>
      <c r="M44" s="3" t="s">
        <v>147</v>
      </c>
      <c r="N44" s="3" t="s">
        <v>557</v>
      </c>
      <c r="O44" s="3" t="s">
        <v>558</v>
      </c>
      <c r="P44" s="3">
        <v>6</v>
      </c>
      <c r="Q44" s="3">
        <v>3</v>
      </c>
      <c r="R44" s="3">
        <f t="shared" si="0"/>
        <v>18</v>
      </c>
      <c r="S44" s="3" t="str">
        <f t="shared" si="1"/>
        <v>Medio</v>
      </c>
      <c r="T44" s="3">
        <v>60</v>
      </c>
      <c r="U44" s="3">
        <f t="shared" si="2"/>
        <v>1080</v>
      </c>
      <c r="V44" s="3" t="str">
        <f t="shared" si="3"/>
        <v>I - Muy Alto</v>
      </c>
      <c r="W44" s="3" t="str">
        <f t="shared" si="4"/>
        <v>NO ACEPTABLE</v>
      </c>
      <c r="X44" s="3" t="s">
        <v>132</v>
      </c>
      <c r="Y44" s="3" t="s">
        <v>133</v>
      </c>
      <c r="Z44" s="3" t="s">
        <v>134</v>
      </c>
      <c r="AA44" s="3" t="s">
        <v>559</v>
      </c>
      <c r="AB44" s="3" t="s">
        <v>136</v>
      </c>
      <c r="AC44" s="3" t="s">
        <v>137</v>
      </c>
      <c r="AD44" s="3">
        <f t="shared" si="5"/>
        <v>2</v>
      </c>
      <c r="AE44" s="3">
        <f t="shared" si="6"/>
        <v>2</v>
      </c>
      <c r="AF44" s="3">
        <f t="shared" si="7"/>
        <v>240</v>
      </c>
    </row>
    <row r="45" spans="1:32" ht="82.05" customHeight="1" x14ac:dyDescent="0.3">
      <c r="A45" s="3" t="s">
        <v>560</v>
      </c>
      <c r="B45" s="3" t="s">
        <v>118</v>
      </c>
      <c r="C45" s="3" t="s">
        <v>561</v>
      </c>
      <c r="D45" s="3" t="s">
        <v>562</v>
      </c>
      <c r="E45" s="3" t="s">
        <v>563</v>
      </c>
      <c r="F45" s="3" t="s">
        <v>239</v>
      </c>
      <c r="G45" s="3" t="s">
        <v>564</v>
      </c>
      <c r="H45" s="3" t="s">
        <v>565</v>
      </c>
      <c r="I45" s="3" t="s">
        <v>566</v>
      </c>
      <c r="J45" s="3" t="s">
        <v>567</v>
      </c>
      <c r="K45" s="3" t="s">
        <v>159</v>
      </c>
      <c r="L45" s="3" t="s">
        <v>172</v>
      </c>
      <c r="M45" s="3" t="s">
        <v>147</v>
      </c>
      <c r="N45" s="3" t="s">
        <v>568</v>
      </c>
      <c r="O45" s="3" t="s">
        <v>357</v>
      </c>
      <c r="P45" s="3">
        <v>6</v>
      </c>
      <c r="Q45" s="3">
        <v>2</v>
      </c>
      <c r="R45" s="3">
        <f t="shared" si="0"/>
        <v>12</v>
      </c>
      <c r="S45" s="3" t="str">
        <f t="shared" si="1"/>
        <v>Medio</v>
      </c>
      <c r="T45" s="3">
        <v>100</v>
      </c>
      <c r="U45" s="3">
        <f t="shared" si="2"/>
        <v>1200</v>
      </c>
      <c r="V45" s="3" t="str">
        <f t="shared" si="3"/>
        <v>I - Muy Alto</v>
      </c>
      <c r="W45" s="3" t="str">
        <f t="shared" si="4"/>
        <v>NO ACEPTABLE</v>
      </c>
      <c r="X45" s="3" t="s">
        <v>132</v>
      </c>
      <c r="Y45" s="3" t="s">
        <v>133</v>
      </c>
      <c r="Z45" s="3" t="s">
        <v>134</v>
      </c>
      <c r="AA45" s="3" t="s">
        <v>569</v>
      </c>
      <c r="AB45" s="3" t="s">
        <v>136</v>
      </c>
      <c r="AC45" s="3" t="s">
        <v>137</v>
      </c>
      <c r="AD45" s="3">
        <f t="shared" si="5"/>
        <v>2</v>
      </c>
      <c r="AE45" s="3">
        <f t="shared" si="6"/>
        <v>1</v>
      </c>
      <c r="AF45" s="3">
        <f t="shared" si="7"/>
        <v>200</v>
      </c>
    </row>
    <row r="46" spans="1:32" ht="82.05" customHeight="1" x14ac:dyDescent="0.3">
      <c r="A46" s="3" t="s">
        <v>570</v>
      </c>
      <c r="B46" s="3" t="s">
        <v>118</v>
      </c>
      <c r="C46" s="3" t="s">
        <v>571</v>
      </c>
      <c r="D46" s="3" t="s">
        <v>572</v>
      </c>
      <c r="E46" s="3" t="s">
        <v>573</v>
      </c>
      <c r="F46" s="3" t="s">
        <v>122</v>
      </c>
      <c r="G46" s="3" t="s">
        <v>204</v>
      </c>
      <c r="H46" s="3" t="s">
        <v>574</v>
      </c>
      <c r="I46" s="3" t="s">
        <v>575</v>
      </c>
      <c r="J46" s="3" t="s">
        <v>576</v>
      </c>
      <c r="K46" s="3" t="s">
        <v>145</v>
      </c>
      <c r="L46" s="3" t="s">
        <v>577</v>
      </c>
      <c r="M46" s="3" t="s">
        <v>147</v>
      </c>
      <c r="N46" s="3" t="s">
        <v>578</v>
      </c>
      <c r="O46" s="3" t="s">
        <v>579</v>
      </c>
      <c r="P46" s="3">
        <v>6</v>
      </c>
      <c r="Q46" s="3">
        <v>3</v>
      </c>
      <c r="R46" s="3">
        <f t="shared" si="0"/>
        <v>18</v>
      </c>
      <c r="S46" s="3" t="str">
        <f t="shared" si="1"/>
        <v>Medio</v>
      </c>
      <c r="T46" s="3">
        <v>10</v>
      </c>
      <c r="U46" s="3">
        <f t="shared" si="2"/>
        <v>180</v>
      </c>
      <c r="V46" s="3" t="str">
        <f t="shared" si="3"/>
        <v>II - Alto</v>
      </c>
      <c r="W46" s="3" t="str">
        <f t="shared" si="4"/>
        <v>NO ACEPTABLE / CONTROL INMEDIATO</v>
      </c>
      <c r="X46" s="3" t="s">
        <v>132</v>
      </c>
      <c r="Y46" s="3" t="s">
        <v>133</v>
      </c>
      <c r="Z46" s="3" t="s">
        <v>134</v>
      </c>
      <c r="AA46" s="3" t="s">
        <v>580</v>
      </c>
      <c r="AB46" s="3" t="s">
        <v>136</v>
      </c>
      <c r="AC46" s="3" t="s">
        <v>137</v>
      </c>
      <c r="AD46" s="3">
        <f t="shared" si="5"/>
        <v>2</v>
      </c>
      <c r="AE46" s="3">
        <f t="shared" si="6"/>
        <v>2</v>
      </c>
      <c r="AF46" s="3">
        <f t="shared" si="7"/>
        <v>40</v>
      </c>
    </row>
    <row r="47" spans="1:32" ht="82.05" customHeight="1" x14ac:dyDescent="0.3">
      <c r="A47" s="3" t="s">
        <v>581</v>
      </c>
      <c r="B47" s="3" t="s">
        <v>118</v>
      </c>
      <c r="C47" s="3" t="s">
        <v>582</v>
      </c>
      <c r="D47" s="3" t="s">
        <v>583</v>
      </c>
      <c r="E47" s="3" t="s">
        <v>584</v>
      </c>
      <c r="F47" s="3" t="s">
        <v>239</v>
      </c>
      <c r="G47" s="3" t="s">
        <v>315</v>
      </c>
      <c r="H47" s="3" t="s">
        <v>585</v>
      </c>
      <c r="I47" s="3" t="s">
        <v>586</v>
      </c>
      <c r="J47" s="3" t="s">
        <v>587</v>
      </c>
      <c r="K47" s="3" t="s">
        <v>159</v>
      </c>
      <c r="L47" s="3" t="s">
        <v>588</v>
      </c>
      <c r="M47" s="3" t="s">
        <v>589</v>
      </c>
      <c r="N47" s="3" t="s">
        <v>590</v>
      </c>
      <c r="O47" s="3" t="s">
        <v>591</v>
      </c>
      <c r="P47" s="3">
        <v>6</v>
      </c>
      <c r="Q47" s="3">
        <v>2</v>
      </c>
      <c r="R47" s="3">
        <f t="shared" si="0"/>
        <v>12</v>
      </c>
      <c r="S47" s="3" t="str">
        <f t="shared" si="1"/>
        <v>Medio</v>
      </c>
      <c r="T47" s="3">
        <v>25</v>
      </c>
      <c r="U47" s="3">
        <f t="shared" si="2"/>
        <v>300</v>
      </c>
      <c r="V47" s="3" t="str">
        <f t="shared" si="3"/>
        <v>II - Alto</v>
      </c>
      <c r="W47" s="3" t="str">
        <f t="shared" si="4"/>
        <v>NO ACEPTABLE / CONTROL INMEDIATO</v>
      </c>
      <c r="X47" s="3" t="s">
        <v>132</v>
      </c>
      <c r="Y47" s="3" t="s">
        <v>133</v>
      </c>
      <c r="Z47" s="3" t="s">
        <v>134</v>
      </c>
      <c r="AA47" s="3" t="s">
        <v>592</v>
      </c>
      <c r="AB47" s="3" t="s">
        <v>136</v>
      </c>
      <c r="AC47" s="3" t="s">
        <v>137</v>
      </c>
      <c r="AD47" s="3">
        <f t="shared" si="5"/>
        <v>2</v>
      </c>
      <c r="AE47" s="3">
        <f t="shared" si="6"/>
        <v>1</v>
      </c>
      <c r="AF47" s="3">
        <f t="shared" si="7"/>
        <v>50</v>
      </c>
    </row>
    <row r="48" spans="1:32" ht="82.05" customHeight="1" x14ac:dyDescent="0.3">
      <c r="A48" s="3" t="s">
        <v>593</v>
      </c>
      <c r="B48" s="3" t="s">
        <v>118</v>
      </c>
      <c r="C48" s="3" t="s">
        <v>301</v>
      </c>
      <c r="D48" s="3" t="s">
        <v>594</v>
      </c>
      <c r="E48" s="3" t="s">
        <v>595</v>
      </c>
      <c r="F48" s="3" t="s">
        <v>239</v>
      </c>
      <c r="G48" s="3" t="s">
        <v>596</v>
      </c>
      <c r="H48" s="3" t="s">
        <v>597</v>
      </c>
      <c r="I48" s="3" t="s">
        <v>598</v>
      </c>
      <c r="J48" s="3" t="s">
        <v>599</v>
      </c>
      <c r="K48" s="3" t="s">
        <v>159</v>
      </c>
      <c r="L48" s="3" t="s">
        <v>400</v>
      </c>
      <c r="M48" s="3" t="s">
        <v>147</v>
      </c>
      <c r="N48" s="3" t="s">
        <v>600</v>
      </c>
      <c r="O48" s="3" t="s">
        <v>601</v>
      </c>
      <c r="P48" s="3">
        <v>6</v>
      </c>
      <c r="Q48" s="3">
        <v>2</v>
      </c>
      <c r="R48" s="3">
        <f t="shared" si="0"/>
        <v>12</v>
      </c>
      <c r="S48" s="3" t="str">
        <f t="shared" si="1"/>
        <v>Medio</v>
      </c>
      <c r="T48" s="3">
        <v>25</v>
      </c>
      <c r="U48" s="3">
        <f t="shared" si="2"/>
        <v>300</v>
      </c>
      <c r="V48" s="3" t="str">
        <f t="shared" si="3"/>
        <v>II - Alto</v>
      </c>
      <c r="W48" s="3" t="str">
        <f t="shared" si="4"/>
        <v>NO ACEPTABLE / CONTROL INMEDIATO</v>
      </c>
      <c r="X48" s="3" t="s">
        <v>132</v>
      </c>
      <c r="Y48" s="3" t="s">
        <v>133</v>
      </c>
      <c r="Z48" s="3" t="s">
        <v>134</v>
      </c>
      <c r="AA48" s="3" t="s">
        <v>602</v>
      </c>
      <c r="AB48" s="3" t="s">
        <v>136</v>
      </c>
      <c r="AC48" s="3" t="s">
        <v>137</v>
      </c>
      <c r="AD48" s="3">
        <f t="shared" si="5"/>
        <v>2</v>
      </c>
      <c r="AE48" s="3">
        <f t="shared" si="6"/>
        <v>1</v>
      </c>
      <c r="AF48" s="3">
        <f t="shared" si="7"/>
        <v>50</v>
      </c>
    </row>
    <row r="49" spans="1:32" ht="82.05" customHeight="1" x14ac:dyDescent="0.3">
      <c r="A49" s="3" t="s">
        <v>603</v>
      </c>
      <c r="B49" s="3" t="s">
        <v>118</v>
      </c>
      <c r="C49" s="3" t="s">
        <v>604</v>
      </c>
      <c r="D49" s="3" t="s">
        <v>605</v>
      </c>
      <c r="E49" s="3" t="s">
        <v>606</v>
      </c>
      <c r="F49" s="3" t="s">
        <v>122</v>
      </c>
      <c r="G49" s="3" t="s">
        <v>181</v>
      </c>
      <c r="H49" s="3" t="s">
        <v>607</v>
      </c>
      <c r="I49" s="3" t="s">
        <v>228</v>
      </c>
      <c r="J49" s="3" t="s">
        <v>608</v>
      </c>
      <c r="K49" s="3" t="s">
        <v>159</v>
      </c>
      <c r="L49" s="3" t="s">
        <v>536</v>
      </c>
      <c r="M49" s="3" t="s">
        <v>609</v>
      </c>
      <c r="N49" s="3" t="s">
        <v>610</v>
      </c>
      <c r="O49" s="3" t="s">
        <v>611</v>
      </c>
      <c r="P49" s="3">
        <v>6</v>
      </c>
      <c r="Q49" s="3">
        <v>3</v>
      </c>
      <c r="R49" s="3">
        <f t="shared" si="0"/>
        <v>18</v>
      </c>
      <c r="S49" s="3" t="str">
        <f t="shared" si="1"/>
        <v>Medio</v>
      </c>
      <c r="T49" s="3">
        <v>10</v>
      </c>
      <c r="U49" s="3">
        <f t="shared" si="2"/>
        <v>180</v>
      </c>
      <c r="V49" s="3" t="str">
        <f t="shared" si="3"/>
        <v>II - Alto</v>
      </c>
      <c r="W49" s="3" t="str">
        <f t="shared" si="4"/>
        <v>NO ACEPTABLE / CONTROL INMEDIATO</v>
      </c>
      <c r="X49" s="3" t="s">
        <v>132</v>
      </c>
      <c r="Y49" s="3" t="s">
        <v>133</v>
      </c>
      <c r="Z49" s="3" t="s">
        <v>134</v>
      </c>
      <c r="AA49" s="3" t="s">
        <v>612</v>
      </c>
      <c r="AB49" s="3" t="s">
        <v>136</v>
      </c>
      <c r="AC49" s="3" t="s">
        <v>137</v>
      </c>
      <c r="AD49" s="3">
        <f t="shared" si="5"/>
        <v>2</v>
      </c>
      <c r="AE49" s="3">
        <f t="shared" si="6"/>
        <v>2</v>
      </c>
      <c r="AF49" s="3">
        <f t="shared" si="7"/>
        <v>40</v>
      </c>
    </row>
    <row r="50" spans="1:32" ht="82.05" customHeight="1" x14ac:dyDescent="0.3">
      <c r="A50" s="3" t="s">
        <v>613</v>
      </c>
      <c r="B50" s="3" t="s">
        <v>118</v>
      </c>
      <c r="C50" s="3" t="s">
        <v>614</v>
      </c>
      <c r="D50" s="3" t="s">
        <v>615</v>
      </c>
      <c r="E50" s="3" t="s">
        <v>616</v>
      </c>
      <c r="F50" s="3" t="s">
        <v>122</v>
      </c>
      <c r="G50" s="3" t="s">
        <v>617</v>
      </c>
      <c r="H50" s="3" t="s">
        <v>618</v>
      </c>
      <c r="I50" s="3" t="s">
        <v>614</v>
      </c>
      <c r="J50" s="3" t="s">
        <v>619</v>
      </c>
      <c r="K50" s="3" t="s">
        <v>620</v>
      </c>
      <c r="L50" s="3" t="s">
        <v>621</v>
      </c>
      <c r="M50" s="3" t="s">
        <v>622</v>
      </c>
      <c r="N50" s="3" t="s">
        <v>623</v>
      </c>
      <c r="O50" s="3" t="s">
        <v>147</v>
      </c>
      <c r="P50" s="3">
        <v>6</v>
      </c>
      <c r="Q50" s="3">
        <v>2</v>
      </c>
      <c r="R50" s="3">
        <f t="shared" si="0"/>
        <v>12</v>
      </c>
      <c r="S50" s="3" t="str">
        <f t="shared" si="1"/>
        <v>Medio</v>
      </c>
      <c r="T50" s="3">
        <v>25</v>
      </c>
      <c r="U50" s="3">
        <f t="shared" si="2"/>
        <v>300</v>
      </c>
      <c r="V50" s="3" t="str">
        <f t="shared" si="3"/>
        <v>II - Alto</v>
      </c>
      <c r="W50" s="3" t="str">
        <f t="shared" si="4"/>
        <v>NO ACEPTABLE / CONTROL INMEDIATO</v>
      </c>
      <c r="X50" s="3" t="s">
        <v>132</v>
      </c>
      <c r="Y50" s="3" t="s">
        <v>133</v>
      </c>
      <c r="Z50" s="3" t="s">
        <v>134</v>
      </c>
      <c r="AA50" s="3" t="s">
        <v>624</v>
      </c>
      <c r="AB50" s="3" t="s">
        <v>136</v>
      </c>
      <c r="AC50" s="3" t="s">
        <v>137</v>
      </c>
      <c r="AD50" s="3">
        <f t="shared" si="5"/>
        <v>2</v>
      </c>
      <c r="AE50" s="3">
        <f t="shared" si="6"/>
        <v>1</v>
      </c>
      <c r="AF50" s="3">
        <f t="shared" si="7"/>
        <v>50</v>
      </c>
    </row>
  </sheetData>
  <autoFilter ref="A5:AF50" xr:uid="{00000000-0009-0000-0000-000002000000}"/>
  <mergeCells count="7">
    <mergeCell ref="A2:AF2"/>
    <mergeCell ref="A1:AF1"/>
    <mergeCell ref="P4:W4"/>
    <mergeCell ref="M4:O4"/>
    <mergeCell ref="AD4:AF4"/>
    <mergeCell ref="X4:AC4"/>
    <mergeCell ref="A4:L4"/>
  </mergeCells>
  <conditionalFormatting sqref="U6:U50">
    <cfRule type="cellIs" dxfId="7" priority="1" operator="greaterThanOrEqual">
      <formula>600</formula>
    </cfRule>
    <cfRule type="cellIs" dxfId="6" priority="2" operator="between">
      <formula>150</formula>
      <formula>599</formula>
    </cfRule>
    <cfRule type="cellIs" dxfId="5" priority="3" operator="between">
      <formula>40</formula>
      <formula>149</formula>
    </cfRule>
    <cfRule type="cellIs" dxfId="4" priority="4" operator="lessThan">
      <formula>40</formula>
    </cfRule>
  </conditionalFormatting>
  <conditionalFormatting sqref="AF6:AF50">
    <cfRule type="cellIs" dxfId="3" priority="5" operator="greaterThanOrEqual">
      <formula>600</formula>
    </cfRule>
    <cfRule type="cellIs" dxfId="2" priority="6" operator="between">
      <formula>150</formula>
      <formula>599</formula>
    </cfRule>
    <cfRule type="cellIs" dxfId="1" priority="7" operator="between">
      <formula>40</formula>
      <formula>149</formula>
    </cfRule>
    <cfRule type="cellIs" dxfId="0" priority="8" operator="lessThan">
      <formula>40</formula>
    </cfRule>
  </conditionalFormatting>
  <pageMargins left="0.75" right="0.75" top="1" bottom="1" header="0.5" footer="0.5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A6A6"/>
  </sheetPr>
  <dimension ref="A1:H18"/>
  <sheetViews>
    <sheetView showGridLines="0" zoomScale="85" workbookViewId="0">
      <selection activeCell="B26" sqref="B26"/>
    </sheetView>
  </sheetViews>
  <sheetFormatPr baseColWidth="10" defaultColWidth="8.88671875" defaultRowHeight="14.4" x14ac:dyDescent="0.3"/>
  <cols>
    <col min="1" max="8" width="26" customWidth="1"/>
  </cols>
  <sheetData>
    <row r="1" spans="1:8" x14ac:dyDescent="0.3">
      <c r="A1" s="18" t="s">
        <v>625</v>
      </c>
      <c r="B1" s="8"/>
      <c r="C1" s="8"/>
      <c r="D1" s="8"/>
      <c r="E1" s="8"/>
      <c r="F1" s="8"/>
      <c r="G1" s="8"/>
      <c r="H1" s="8"/>
    </row>
    <row r="2" spans="1:8" x14ac:dyDescent="0.3">
      <c r="A2" s="1"/>
      <c r="B2" s="1"/>
      <c r="C2" s="1"/>
      <c r="D2" s="1"/>
      <c r="E2" s="1"/>
      <c r="F2" s="1"/>
      <c r="G2" s="1"/>
      <c r="H2" s="1"/>
    </row>
    <row r="3" spans="1:8" x14ac:dyDescent="0.3">
      <c r="A3" s="4" t="s">
        <v>626</v>
      </c>
      <c r="B3" s="6">
        <f>COUNTA('Matriz IPERC GTC45'!A6:A50)</f>
        <v>45</v>
      </c>
      <c r="C3" s="3"/>
      <c r="D3" s="5" t="s">
        <v>627</v>
      </c>
      <c r="E3" s="5" t="s">
        <v>628</v>
      </c>
      <c r="F3" s="1"/>
      <c r="G3" s="1"/>
      <c r="H3" s="1"/>
    </row>
    <row r="4" spans="1:8" ht="27.6" x14ac:dyDescent="0.3">
      <c r="A4" s="4" t="s">
        <v>629</v>
      </c>
      <c r="B4" s="6">
        <f>COUNTIF('Matriz IPERC GTC45'!W6:W50,"NO ACEPTABLE*")</f>
        <v>44</v>
      </c>
      <c r="C4" s="3"/>
      <c r="D4" s="3" t="s">
        <v>181</v>
      </c>
      <c r="E4" s="3">
        <f>COUNTIF('Matriz IPERC GTC45'!G6:G50,"*Mecánico*")</f>
        <v>13</v>
      </c>
      <c r="F4" s="1"/>
      <c r="G4" s="1"/>
      <c r="H4" s="1"/>
    </row>
    <row r="5" spans="1:8" x14ac:dyDescent="0.3">
      <c r="A5" s="4" t="s">
        <v>630</v>
      </c>
      <c r="B5" s="6">
        <f>COUNTIF('Matriz IPERC GTC45'!W6:W50,"MEJORABLE")</f>
        <v>1</v>
      </c>
      <c r="C5" s="3"/>
      <c r="D5" s="3" t="s">
        <v>204</v>
      </c>
      <c r="E5" s="3">
        <f>COUNTIF('Matriz IPERC GTC45'!G6:G50,"*Físico*")</f>
        <v>6</v>
      </c>
      <c r="F5" s="1"/>
      <c r="G5" s="1"/>
      <c r="H5" s="1"/>
    </row>
    <row r="6" spans="1:8" x14ac:dyDescent="0.3">
      <c r="A6" s="4" t="s">
        <v>631</v>
      </c>
      <c r="B6" s="6">
        <f>COUNTIF('Matriz IPERC GTC45'!W6:W50,"ACEPTABLE")</f>
        <v>0</v>
      </c>
      <c r="C6" s="3"/>
      <c r="D6" s="3" t="s">
        <v>328</v>
      </c>
      <c r="E6" s="3">
        <f>COUNTIF('Matriz IPERC GTC45'!G6:G50,"*Químico*")</f>
        <v>5</v>
      </c>
      <c r="F6" s="1"/>
      <c r="G6" s="1"/>
      <c r="H6" s="1"/>
    </row>
    <row r="7" spans="1:8" x14ac:dyDescent="0.3">
      <c r="A7" s="4" t="s">
        <v>632</v>
      </c>
      <c r="B7" s="6">
        <f>AVERAGE('Matriz IPERC GTC45'!U6:U50)</f>
        <v>653.55555555555554</v>
      </c>
      <c r="C7" s="3"/>
      <c r="D7" s="3" t="s">
        <v>315</v>
      </c>
      <c r="E7" s="3">
        <f>COUNTIF('Matriz IPERC GTC45'!G6:G50,"*Biológico*")</f>
        <v>6</v>
      </c>
      <c r="F7" s="1"/>
      <c r="G7" s="1"/>
      <c r="H7" s="1"/>
    </row>
    <row r="8" spans="1:8" x14ac:dyDescent="0.3">
      <c r="A8" s="4" t="s">
        <v>633</v>
      </c>
      <c r="B8" s="6">
        <f>AVERAGE('Matriz IPERC GTC45'!AF6:AF50)</f>
        <v>131.33333333333334</v>
      </c>
      <c r="C8" s="3"/>
      <c r="D8" s="3" t="s">
        <v>155</v>
      </c>
      <c r="E8" s="3">
        <f>COUNTIF('Matriz IPERC GTC45'!G6:G50,"*Biomecánico*")</f>
        <v>3</v>
      </c>
      <c r="F8" s="1"/>
      <c r="G8" s="1"/>
      <c r="H8" s="1"/>
    </row>
    <row r="9" spans="1:8" x14ac:dyDescent="0.3">
      <c r="A9" s="3"/>
      <c r="B9" s="3"/>
      <c r="C9" s="3"/>
      <c r="D9" s="3" t="s">
        <v>123</v>
      </c>
      <c r="E9" s="3">
        <f>COUNTIF('Matriz IPERC GTC45'!G6:G50,"*Locativo*")</f>
        <v>7</v>
      </c>
      <c r="F9" s="1"/>
      <c r="G9" s="1"/>
      <c r="H9" s="1"/>
    </row>
    <row r="10" spans="1:8" x14ac:dyDescent="0.3">
      <c r="A10" s="3"/>
      <c r="B10" s="3"/>
      <c r="C10" s="3"/>
      <c r="D10" s="3" t="s">
        <v>282</v>
      </c>
      <c r="E10" s="3">
        <f>COUNTIF('Matriz IPERC GTC45'!G6:G50,"*Eléctrico*")</f>
        <v>2</v>
      </c>
      <c r="F10" s="1"/>
      <c r="G10" s="1"/>
      <c r="H10" s="1"/>
    </row>
    <row r="11" spans="1:8" x14ac:dyDescent="0.3">
      <c r="A11" s="3"/>
      <c r="B11" s="3"/>
      <c r="C11" s="3"/>
      <c r="D11" s="3" t="s">
        <v>167</v>
      </c>
      <c r="E11" s="3">
        <f>COUNTIF('Matriz IPERC GTC45'!G6:G50,"*Tránsito*")</f>
        <v>2</v>
      </c>
      <c r="F11" s="1"/>
      <c r="G11" s="1"/>
      <c r="H11" s="1"/>
    </row>
    <row r="12" spans="1:8" x14ac:dyDescent="0.3">
      <c r="A12" s="3"/>
      <c r="B12" s="3"/>
      <c r="C12" s="3"/>
      <c r="D12" s="3" t="s">
        <v>261</v>
      </c>
      <c r="E12" s="3">
        <f>COUNTIF('Matriz IPERC GTC45'!G6:G50,"*Trabajo en alturas*")</f>
        <v>1</v>
      </c>
      <c r="F12" s="1"/>
      <c r="G12" s="1"/>
      <c r="H12" s="1"/>
    </row>
    <row r="13" spans="1:8" x14ac:dyDescent="0.3">
      <c r="A13" s="3"/>
      <c r="B13" s="3"/>
      <c r="C13" s="3"/>
      <c r="D13" s="3" t="s">
        <v>634</v>
      </c>
      <c r="E13" s="3">
        <f>COUNTIF('Matriz IPERC GTC45'!G6:G50,"*Psicosocial*")</f>
        <v>2</v>
      </c>
      <c r="F13" s="1"/>
      <c r="G13" s="1"/>
      <c r="H13" s="1"/>
    </row>
    <row r="14" spans="1:8" x14ac:dyDescent="0.3">
      <c r="A14" s="3"/>
      <c r="B14" s="3"/>
      <c r="C14" s="3"/>
      <c r="D14" s="3" t="s">
        <v>635</v>
      </c>
      <c r="E14" s="3">
        <f>COUNTIF('Matriz IPERC GTC45'!G6:G50,"*Ambiental*")</f>
        <v>2</v>
      </c>
      <c r="F14" s="1"/>
      <c r="G14" s="1"/>
      <c r="H14" s="1"/>
    </row>
    <row r="15" spans="1:8" x14ac:dyDescent="0.3">
      <c r="A15" s="3"/>
      <c r="B15" s="3"/>
      <c r="C15" s="3"/>
      <c r="D15" s="3" t="s">
        <v>617</v>
      </c>
      <c r="E15" s="3">
        <f>COUNTIF('Matriz IPERC GTC45'!G6:G50,"*Administrativo / Legal*")</f>
        <v>1</v>
      </c>
      <c r="F15" s="1"/>
      <c r="G15" s="1"/>
      <c r="H15" s="1"/>
    </row>
    <row r="16" spans="1:8" x14ac:dyDescent="0.3">
      <c r="A16" s="3"/>
      <c r="B16" s="3"/>
      <c r="C16" s="3"/>
      <c r="D16" s="3" t="s">
        <v>498</v>
      </c>
      <c r="E16" s="3">
        <f>COUNTIF('Matriz IPERC GTC45'!G6:G50,"*Seguridad*")</f>
        <v>3</v>
      </c>
      <c r="F16" s="1"/>
      <c r="G16" s="1"/>
      <c r="H16" s="1"/>
    </row>
    <row r="17" spans="1:8" x14ac:dyDescent="0.3">
      <c r="A17" s="3"/>
      <c r="B17" s="3"/>
      <c r="C17" s="3"/>
      <c r="D17" s="3"/>
      <c r="E17" s="3"/>
      <c r="F17" s="1"/>
      <c r="G17" s="1"/>
      <c r="H17" s="1"/>
    </row>
    <row r="18" spans="1:8" x14ac:dyDescent="0.3">
      <c r="A18" s="3"/>
      <c r="B18" s="3"/>
      <c r="C18" s="3"/>
      <c r="D18" s="3"/>
      <c r="E18" s="3"/>
      <c r="F18" s="1"/>
      <c r="G18" s="1"/>
      <c r="H18" s="1"/>
    </row>
  </sheetData>
  <mergeCells count="1">
    <mergeCell ref="A1:H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I11"/>
  <sheetViews>
    <sheetView showGridLines="0" zoomScale="85" workbookViewId="0">
      <selection sqref="A1:I1"/>
    </sheetView>
  </sheetViews>
  <sheetFormatPr baseColWidth="10" defaultColWidth="8.88671875" defaultRowHeight="14.4" x14ac:dyDescent="0.3"/>
  <cols>
    <col min="1" max="1" width="18" customWidth="1"/>
    <col min="2" max="2" width="34" customWidth="1"/>
    <col min="3" max="3" width="58" customWidth="1"/>
    <col min="4" max="4" width="28" customWidth="1"/>
    <col min="5" max="5" width="16" customWidth="1"/>
    <col min="6" max="6" width="22" customWidth="1"/>
    <col min="7" max="7" width="38" customWidth="1"/>
    <col min="8" max="8" width="18" customWidth="1"/>
    <col min="9" max="9" width="32" customWidth="1"/>
  </cols>
  <sheetData>
    <row r="1" spans="1:9" ht="40.799999999999997" customHeight="1" x14ac:dyDescent="0.3">
      <c r="A1" s="19" t="s">
        <v>636</v>
      </c>
      <c r="B1" s="8"/>
      <c r="C1" s="8"/>
      <c r="D1" s="8"/>
      <c r="E1" s="8"/>
      <c r="F1" s="8"/>
      <c r="G1" s="8"/>
      <c r="H1" s="8"/>
      <c r="I1" s="8"/>
    </row>
    <row r="2" spans="1:9" x14ac:dyDescent="0.3">
      <c r="A2" s="1"/>
      <c r="B2" s="1"/>
      <c r="C2" s="1"/>
      <c r="D2" s="1"/>
      <c r="E2" s="1"/>
      <c r="F2" s="1"/>
      <c r="G2" s="1"/>
      <c r="H2" s="1"/>
      <c r="I2" s="1"/>
    </row>
    <row r="3" spans="1:9" x14ac:dyDescent="0.3">
      <c r="A3" s="5" t="s">
        <v>637</v>
      </c>
      <c r="B3" s="5" t="s">
        <v>638</v>
      </c>
      <c r="C3" s="5" t="s">
        <v>639</v>
      </c>
      <c r="D3" s="5" t="s">
        <v>640</v>
      </c>
      <c r="E3" s="5" t="s">
        <v>641</v>
      </c>
      <c r="F3" s="5" t="s">
        <v>642</v>
      </c>
      <c r="G3" s="5" t="s">
        <v>643</v>
      </c>
      <c r="H3" s="5" t="s">
        <v>644</v>
      </c>
      <c r="I3" s="5" t="s">
        <v>645</v>
      </c>
    </row>
    <row r="4" spans="1:9" ht="28.8" x14ac:dyDescent="0.3">
      <c r="A4" s="3" t="s">
        <v>646</v>
      </c>
      <c r="B4" s="3" t="s">
        <v>647</v>
      </c>
      <c r="C4" s="3" t="s">
        <v>648</v>
      </c>
      <c r="D4" s="3" t="s">
        <v>649</v>
      </c>
      <c r="E4" s="3" t="s">
        <v>650</v>
      </c>
      <c r="F4" s="3" t="s">
        <v>651</v>
      </c>
      <c r="G4" s="3" t="s">
        <v>652</v>
      </c>
      <c r="H4" s="3" t="s">
        <v>653</v>
      </c>
      <c r="I4" s="3"/>
    </row>
    <row r="5" spans="1:9" ht="28.8" x14ac:dyDescent="0.3">
      <c r="A5" s="3" t="s">
        <v>235</v>
      </c>
      <c r="B5" s="3" t="s">
        <v>237</v>
      </c>
      <c r="C5" s="3" t="s">
        <v>654</v>
      </c>
      <c r="D5" s="3" t="s">
        <v>655</v>
      </c>
      <c r="E5" s="3" t="s">
        <v>650</v>
      </c>
      <c r="F5" s="3" t="s">
        <v>656</v>
      </c>
      <c r="G5" s="3" t="s">
        <v>657</v>
      </c>
      <c r="H5" s="3" t="s">
        <v>653</v>
      </c>
      <c r="I5" s="3"/>
    </row>
    <row r="6" spans="1:9" ht="28.8" x14ac:dyDescent="0.3">
      <c r="A6" s="3" t="s">
        <v>658</v>
      </c>
      <c r="B6" s="3" t="s">
        <v>659</v>
      </c>
      <c r="C6" s="3" t="s">
        <v>660</v>
      </c>
      <c r="D6" s="3" t="s">
        <v>661</v>
      </c>
      <c r="E6" s="3" t="s">
        <v>650</v>
      </c>
      <c r="F6" s="3" t="s">
        <v>662</v>
      </c>
      <c r="G6" s="3" t="s">
        <v>663</v>
      </c>
      <c r="H6" s="3" t="s">
        <v>653</v>
      </c>
      <c r="I6" s="3"/>
    </row>
    <row r="7" spans="1:9" ht="28.8" x14ac:dyDescent="0.3">
      <c r="A7" s="3" t="s">
        <v>279</v>
      </c>
      <c r="B7" s="3" t="s">
        <v>664</v>
      </c>
      <c r="C7" s="3" t="s">
        <v>665</v>
      </c>
      <c r="D7" s="3" t="s">
        <v>666</v>
      </c>
      <c r="E7" s="3" t="s">
        <v>667</v>
      </c>
      <c r="F7" s="3" t="s">
        <v>668</v>
      </c>
      <c r="G7" s="3" t="s">
        <v>669</v>
      </c>
      <c r="H7" s="3" t="s">
        <v>653</v>
      </c>
      <c r="I7" s="3"/>
    </row>
    <row r="8" spans="1:9" x14ac:dyDescent="0.3">
      <c r="A8" s="3" t="s">
        <v>312</v>
      </c>
      <c r="B8" s="3" t="s">
        <v>670</v>
      </c>
      <c r="C8" s="3" t="s">
        <v>671</v>
      </c>
      <c r="D8" s="3" t="s">
        <v>655</v>
      </c>
      <c r="E8" s="3" t="s">
        <v>672</v>
      </c>
      <c r="F8" s="3" t="s">
        <v>651</v>
      </c>
      <c r="G8" s="3" t="s">
        <v>673</v>
      </c>
      <c r="H8" s="3" t="s">
        <v>653</v>
      </c>
      <c r="I8" s="3"/>
    </row>
    <row r="9" spans="1:9" x14ac:dyDescent="0.3">
      <c r="A9" s="3" t="s">
        <v>674</v>
      </c>
      <c r="B9" s="3" t="s">
        <v>675</v>
      </c>
      <c r="C9" s="3" t="s">
        <v>676</v>
      </c>
      <c r="D9" s="3" t="s">
        <v>677</v>
      </c>
      <c r="E9" s="3" t="s">
        <v>672</v>
      </c>
      <c r="F9" s="3" t="s">
        <v>678</v>
      </c>
      <c r="G9" s="3" t="s">
        <v>679</v>
      </c>
      <c r="H9" s="3" t="s">
        <v>653</v>
      </c>
      <c r="I9" s="3"/>
    </row>
    <row r="10" spans="1:9" x14ac:dyDescent="0.3">
      <c r="A10" s="3" t="s">
        <v>680</v>
      </c>
      <c r="B10" s="3" t="s">
        <v>681</v>
      </c>
      <c r="C10" s="3" t="s">
        <v>682</v>
      </c>
      <c r="D10" s="3" t="s">
        <v>683</v>
      </c>
      <c r="E10" s="3" t="s">
        <v>672</v>
      </c>
      <c r="F10" s="3" t="s">
        <v>684</v>
      </c>
      <c r="G10" s="3" t="s">
        <v>685</v>
      </c>
      <c r="H10" s="3" t="s">
        <v>653</v>
      </c>
      <c r="I10" s="3"/>
    </row>
    <row r="11" spans="1:9" ht="28.8" x14ac:dyDescent="0.3">
      <c r="A11" s="3" t="s">
        <v>613</v>
      </c>
      <c r="B11" s="3" t="s">
        <v>686</v>
      </c>
      <c r="C11" s="3" t="s">
        <v>687</v>
      </c>
      <c r="D11" s="3" t="s">
        <v>688</v>
      </c>
      <c r="E11" s="3" t="s">
        <v>650</v>
      </c>
      <c r="F11" s="3" t="s">
        <v>689</v>
      </c>
      <c r="G11" s="3" t="s">
        <v>690</v>
      </c>
      <c r="H11" s="3" t="s">
        <v>653</v>
      </c>
      <c r="I11" s="3"/>
    </row>
  </sheetData>
  <mergeCells count="1">
    <mergeCell ref="A1:I1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I14"/>
  <sheetViews>
    <sheetView showGridLines="0" zoomScale="85" workbookViewId="0">
      <selection sqref="A1:I1"/>
    </sheetView>
  </sheetViews>
  <sheetFormatPr baseColWidth="10" defaultColWidth="8.88671875" defaultRowHeight="14.4" x14ac:dyDescent="0.3"/>
  <cols>
    <col min="1" max="1" width="30" customWidth="1"/>
    <col min="2" max="2" width="25" customWidth="1"/>
    <col min="3" max="3" width="30" customWidth="1"/>
    <col min="4" max="4" width="38" customWidth="1"/>
    <col min="5" max="5" width="16" customWidth="1"/>
    <col min="6" max="6" width="36" customWidth="1"/>
    <col min="7" max="7" width="24" customWidth="1"/>
    <col min="8" max="8" width="22" customWidth="1"/>
    <col min="9" max="9" width="28" customWidth="1"/>
  </cols>
  <sheetData>
    <row r="1" spans="1:9" ht="37.799999999999997" customHeight="1" x14ac:dyDescent="0.3">
      <c r="A1" s="20" t="s">
        <v>691</v>
      </c>
      <c r="B1" s="8"/>
      <c r="C1" s="8"/>
      <c r="D1" s="8"/>
      <c r="E1" s="8"/>
      <c r="F1" s="8"/>
      <c r="G1" s="8"/>
      <c r="H1" s="8"/>
      <c r="I1" s="8"/>
    </row>
    <row r="2" spans="1:9" x14ac:dyDescent="0.3">
      <c r="A2" s="1"/>
      <c r="B2" s="1"/>
      <c r="C2" s="1"/>
      <c r="D2" s="1"/>
      <c r="E2" s="1"/>
      <c r="F2" s="1"/>
      <c r="G2" s="1"/>
      <c r="H2" s="1"/>
      <c r="I2" s="1"/>
    </row>
    <row r="3" spans="1:9" x14ac:dyDescent="0.3">
      <c r="A3" s="5" t="s">
        <v>692</v>
      </c>
      <c r="B3" s="5" t="s">
        <v>693</v>
      </c>
      <c r="C3" s="5" t="s">
        <v>694</v>
      </c>
      <c r="D3" s="5" t="s">
        <v>695</v>
      </c>
      <c r="E3" s="5" t="s">
        <v>696</v>
      </c>
      <c r="F3" s="5" t="s">
        <v>697</v>
      </c>
      <c r="G3" s="5" t="s">
        <v>640</v>
      </c>
      <c r="H3" s="5" t="s">
        <v>698</v>
      </c>
      <c r="I3" s="5" t="s">
        <v>645</v>
      </c>
    </row>
    <row r="4" spans="1:9" x14ac:dyDescent="0.3">
      <c r="A4" s="3" t="s">
        <v>699</v>
      </c>
      <c r="B4" s="3" t="s">
        <v>700</v>
      </c>
      <c r="C4" s="3" t="s">
        <v>701</v>
      </c>
      <c r="D4" s="3" t="s">
        <v>702</v>
      </c>
      <c r="E4" s="3" t="s">
        <v>703</v>
      </c>
      <c r="F4" s="3" t="s">
        <v>704</v>
      </c>
      <c r="G4" s="3" t="s">
        <v>705</v>
      </c>
      <c r="H4" s="3" t="s">
        <v>706</v>
      </c>
      <c r="I4" s="3"/>
    </row>
    <row r="5" spans="1:9" x14ac:dyDescent="0.3">
      <c r="A5" s="3" t="s">
        <v>707</v>
      </c>
      <c r="B5" s="3" t="s">
        <v>708</v>
      </c>
      <c r="C5" s="3" t="s">
        <v>709</v>
      </c>
      <c r="D5" s="3" t="s">
        <v>710</v>
      </c>
      <c r="E5" s="3" t="s">
        <v>703</v>
      </c>
      <c r="F5" s="3" t="s">
        <v>711</v>
      </c>
      <c r="G5" s="3" t="s">
        <v>195</v>
      </c>
      <c r="H5" s="3" t="s">
        <v>712</v>
      </c>
      <c r="I5" s="3"/>
    </row>
    <row r="6" spans="1:9" ht="28.8" x14ac:dyDescent="0.3">
      <c r="A6" s="3" t="s">
        <v>713</v>
      </c>
      <c r="B6" s="3" t="s">
        <v>714</v>
      </c>
      <c r="C6" s="3" t="s">
        <v>715</v>
      </c>
      <c r="D6" s="3" t="s">
        <v>716</v>
      </c>
      <c r="E6" s="3" t="s">
        <v>703</v>
      </c>
      <c r="F6" s="3" t="s">
        <v>717</v>
      </c>
      <c r="G6" s="3" t="s">
        <v>195</v>
      </c>
      <c r="H6" s="3" t="s">
        <v>712</v>
      </c>
      <c r="I6" s="3"/>
    </row>
    <row r="7" spans="1:9" x14ac:dyDescent="0.3">
      <c r="A7" s="3" t="s">
        <v>718</v>
      </c>
      <c r="B7" s="3" t="s">
        <v>719</v>
      </c>
      <c r="C7" s="3" t="s">
        <v>720</v>
      </c>
      <c r="D7" s="3" t="s">
        <v>721</v>
      </c>
      <c r="E7" s="3" t="s">
        <v>703</v>
      </c>
      <c r="F7" s="3" t="s">
        <v>722</v>
      </c>
      <c r="G7" s="3" t="s">
        <v>195</v>
      </c>
      <c r="H7" s="3" t="s">
        <v>712</v>
      </c>
      <c r="I7" s="3"/>
    </row>
    <row r="8" spans="1:9" x14ac:dyDescent="0.3">
      <c r="A8" s="3" t="s">
        <v>723</v>
      </c>
      <c r="B8" s="3" t="s">
        <v>724</v>
      </c>
      <c r="C8" s="3" t="s">
        <v>725</v>
      </c>
      <c r="D8" s="3" t="s">
        <v>726</v>
      </c>
      <c r="E8" s="3" t="s">
        <v>727</v>
      </c>
      <c r="F8" s="3" t="s">
        <v>728</v>
      </c>
      <c r="G8" s="3" t="s">
        <v>195</v>
      </c>
      <c r="H8" s="3" t="s">
        <v>712</v>
      </c>
      <c r="I8" s="3"/>
    </row>
    <row r="9" spans="1:9" x14ac:dyDescent="0.3">
      <c r="A9" s="3" t="s">
        <v>729</v>
      </c>
      <c r="B9" s="3" t="s">
        <v>730</v>
      </c>
      <c r="C9" s="3" t="s">
        <v>731</v>
      </c>
      <c r="D9" s="3" t="s">
        <v>732</v>
      </c>
      <c r="E9" s="3" t="s">
        <v>703</v>
      </c>
      <c r="F9" s="3" t="s">
        <v>733</v>
      </c>
      <c r="G9" s="3" t="s">
        <v>195</v>
      </c>
      <c r="H9" s="3" t="s">
        <v>706</v>
      </c>
      <c r="I9" s="3"/>
    </row>
    <row r="10" spans="1:9" x14ac:dyDescent="0.3">
      <c r="A10" s="3" t="s">
        <v>734</v>
      </c>
      <c r="B10" s="3" t="s">
        <v>735</v>
      </c>
      <c r="C10" s="3" t="s">
        <v>736</v>
      </c>
      <c r="D10" s="3" t="s">
        <v>737</v>
      </c>
      <c r="E10" s="3" t="s">
        <v>738</v>
      </c>
      <c r="F10" s="3" t="s">
        <v>739</v>
      </c>
      <c r="G10" s="3" t="s">
        <v>195</v>
      </c>
      <c r="H10" s="3" t="s">
        <v>740</v>
      </c>
      <c r="I10" s="3"/>
    </row>
    <row r="11" spans="1:9" x14ac:dyDescent="0.3">
      <c r="A11" s="3" t="s">
        <v>179</v>
      </c>
      <c r="B11" s="3" t="s">
        <v>741</v>
      </c>
      <c r="C11" s="3" t="s">
        <v>742</v>
      </c>
      <c r="D11" s="3" t="s">
        <v>743</v>
      </c>
      <c r="E11" s="3" t="s">
        <v>703</v>
      </c>
      <c r="F11" s="3" t="s">
        <v>744</v>
      </c>
      <c r="G11" s="3" t="s">
        <v>677</v>
      </c>
      <c r="H11" s="3" t="s">
        <v>745</v>
      </c>
      <c r="I11" s="3"/>
    </row>
    <row r="12" spans="1:9" x14ac:dyDescent="0.3">
      <c r="A12" s="3" t="s">
        <v>237</v>
      </c>
      <c r="B12" s="3" t="s">
        <v>746</v>
      </c>
      <c r="C12" s="3" t="s">
        <v>747</v>
      </c>
      <c r="D12" s="3" t="s">
        <v>748</v>
      </c>
      <c r="E12" s="3" t="s">
        <v>749</v>
      </c>
      <c r="F12" s="3" t="s">
        <v>750</v>
      </c>
      <c r="G12" s="3" t="s">
        <v>677</v>
      </c>
      <c r="H12" s="3" t="s">
        <v>745</v>
      </c>
      <c r="I12" s="3"/>
    </row>
    <row r="13" spans="1:9" x14ac:dyDescent="0.3">
      <c r="A13" s="3" t="s">
        <v>751</v>
      </c>
      <c r="B13" s="3" t="s">
        <v>752</v>
      </c>
      <c r="C13" s="3" t="s">
        <v>753</v>
      </c>
      <c r="D13" s="3" t="s">
        <v>754</v>
      </c>
      <c r="E13" s="3" t="s">
        <v>749</v>
      </c>
      <c r="F13" s="3" t="s">
        <v>755</v>
      </c>
      <c r="G13" s="3" t="s">
        <v>677</v>
      </c>
      <c r="H13" s="3" t="s">
        <v>756</v>
      </c>
      <c r="I13" s="3"/>
    </row>
    <row r="14" spans="1:9" x14ac:dyDescent="0.3">
      <c r="A14" s="3" t="s">
        <v>757</v>
      </c>
      <c r="B14" s="3" t="s">
        <v>250</v>
      </c>
      <c r="C14" s="3" t="s">
        <v>758</v>
      </c>
      <c r="D14" s="3" t="s">
        <v>759</v>
      </c>
      <c r="E14" s="3" t="s">
        <v>760</v>
      </c>
      <c r="F14" s="3" t="s">
        <v>761</v>
      </c>
      <c r="G14" s="3" t="s">
        <v>677</v>
      </c>
      <c r="H14" s="3" t="s">
        <v>756</v>
      </c>
      <c r="I14" s="3"/>
    </row>
  </sheetData>
  <mergeCells count="1">
    <mergeCell ref="A1:I1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A9D08E"/>
  </sheetPr>
  <dimension ref="A1:F10"/>
  <sheetViews>
    <sheetView showGridLines="0" zoomScale="85" workbookViewId="0">
      <selection sqref="A1:F1"/>
    </sheetView>
  </sheetViews>
  <sheetFormatPr baseColWidth="10" defaultColWidth="8.88671875" defaultRowHeight="14.4" x14ac:dyDescent="0.3"/>
  <cols>
    <col min="1" max="1" width="30" customWidth="1"/>
    <col min="2" max="2" width="28" customWidth="1"/>
    <col min="3" max="3" width="62" customWidth="1"/>
    <col min="4" max="4" width="42" customWidth="1"/>
    <col min="5" max="5" width="28" customWidth="1"/>
    <col min="6" max="6" width="32" customWidth="1"/>
  </cols>
  <sheetData>
    <row r="1" spans="1:6" ht="51" customHeight="1" x14ac:dyDescent="0.3">
      <c r="A1" s="10" t="s">
        <v>762</v>
      </c>
      <c r="B1" s="8"/>
      <c r="C1" s="8"/>
      <c r="D1" s="8"/>
      <c r="E1" s="8"/>
      <c r="F1" s="8"/>
    </row>
    <row r="2" spans="1:6" x14ac:dyDescent="0.3">
      <c r="A2" s="1"/>
      <c r="B2" s="1"/>
      <c r="C2" s="1"/>
      <c r="D2" s="1"/>
      <c r="E2" s="1"/>
      <c r="F2" s="1"/>
    </row>
    <row r="3" spans="1:6" x14ac:dyDescent="0.3">
      <c r="A3" s="5" t="s">
        <v>763</v>
      </c>
      <c r="B3" s="5" t="s">
        <v>764</v>
      </c>
      <c r="C3" s="5" t="s">
        <v>765</v>
      </c>
      <c r="D3" s="5" t="s">
        <v>766</v>
      </c>
      <c r="E3" s="5" t="s">
        <v>640</v>
      </c>
      <c r="F3" s="5" t="s">
        <v>767</v>
      </c>
    </row>
    <row r="4" spans="1:6" x14ac:dyDescent="0.3">
      <c r="A4" s="3" t="s">
        <v>768</v>
      </c>
      <c r="B4" s="3" t="s">
        <v>769</v>
      </c>
      <c r="C4" s="3" t="s">
        <v>770</v>
      </c>
      <c r="D4" s="3" t="s">
        <v>771</v>
      </c>
      <c r="E4" s="3" t="s">
        <v>655</v>
      </c>
      <c r="F4" s="3" t="s">
        <v>772</v>
      </c>
    </row>
    <row r="5" spans="1:6" x14ac:dyDescent="0.3">
      <c r="A5" s="3" t="s">
        <v>773</v>
      </c>
      <c r="B5" s="3" t="s">
        <v>774</v>
      </c>
      <c r="C5" s="3" t="s">
        <v>775</v>
      </c>
      <c r="D5" s="3" t="s">
        <v>776</v>
      </c>
      <c r="E5" s="3" t="s">
        <v>688</v>
      </c>
      <c r="F5" s="3" t="s">
        <v>777</v>
      </c>
    </row>
    <row r="6" spans="1:6" x14ac:dyDescent="0.3">
      <c r="A6" s="3" t="s">
        <v>778</v>
      </c>
      <c r="B6" s="3" t="s">
        <v>779</v>
      </c>
      <c r="C6" s="3" t="s">
        <v>780</v>
      </c>
      <c r="D6" s="3" t="s">
        <v>781</v>
      </c>
      <c r="E6" s="3" t="s">
        <v>655</v>
      </c>
      <c r="F6" s="3" t="s">
        <v>782</v>
      </c>
    </row>
    <row r="7" spans="1:6" x14ac:dyDescent="0.3">
      <c r="A7" s="3" t="s">
        <v>783</v>
      </c>
      <c r="B7" s="3" t="s">
        <v>261</v>
      </c>
      <c r="C7" s="3" t="s">
        <v>784</v>
      </c>
      <c r="D7" s="3" t="s">
        <v>785</v>
      </c>
      <c r="E7" s="3" t="s">
        <v>661</v>
      </c>
      <c r="F7" s="3" t="s">
        <v>786</v>
      </c>
    </row>
    <row r="8" spans="1:6" x14ac:dyDescent="0.3">
      <c r="A8" s="3" t="s">
        <v>787</v>
      </c>
      <c r="B8" s="3" t="s">
        <v>788</v>
      </c>
      <c r="C8" s="3" t="s">
        <v>789</v>
      </c>
      <c r="D8" s="3" t="s">
        <v>790</v>
      </c>
      <c r="E8" s="3" t="s">
        <v>791</v>
      </c>
      <c r="F8" s="3" t="s">
        <v>792</v>
      </c>
    </row>
    <row r="9" spans="1:6" x14ac:dyDescent="0.3">
      <c r="A9" s="3" t="s">
        <v>793</v>
      </c>
      <c r="B9" s="3" t="s">
        <v>794</v>
      </c>
      <c r="C9" s="3" t="s">
        <v>795</v>
      </c>
      <c r="D9" s="3" t="s">
        <v>796</v>
      </c>
      <c r="E9" s="3" t="s">
        <v>797</v>
      </c>
      <c r="F9" s="3" t="s">
        <v>798</v>
      </c>
    </row>
    <row r="10" spans="1:6" x14ac:dyDescent="0.3">
      <c r="A10" s="3" t="s">
        <v>799</v>
      </c>
      <c r="B10" s="3" t="s">
        <v>800</v>
      </c>
      <c r="C10" s="3" t="s">
        <v>801</v>
      </c>
      <c r="D10" s="3" t="s">
        <v>802</v>
      </c>
      <c r="E10" s="3" t="s">
        <v>803</v>
      </c>
      <c r="F10" s="3" t="s">
        <v>804</v>
      </c>
    </row>
  </sheetData>
  <mergeCells count="1">
    <mergeCell ref="A1:F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Portada</vt:lpstr>
      <vt:lpstr>Criterios GTC45</vt:lpstr>
      <vt:lpstr>Matriz IPERC GTC45</vt:lpstr>
      <vt:lpstr>Resumen</vt:lpstr>
      <vt:lpstr>Plan de Acción</vt:lpstr>
      <vt:lpstr>EPP y Equipos</vt:lpstr>
      <vt:lpstr>Normatividad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USUARIO</cp:lastModifiedBy>
  <dcterms:created xsi:type="dcterms:W3CDTF">2026-05-01T12:30:13Z</dcterms:created>
  <dcterms:modified xsi:type="dcterms:W3CDTF">2026-05-01T12:31:39Z</dcterms:modified>
</cp:coreProperties>
</file>